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-Gasilci\MLADINA\MS GZS\02_Tekmovanja\Kviz\2026\Kviz 2026\"/>
    </mc:Choice>
  </mc:AlternateContent>
  <xr:revisionPtr revIDLastSave="0" documentId="13_ncr:1_{E17F8CB5-7734-431D-84DA-42A2779A0AE6}" xr6:coauthVersionLast="47" xr6:coauthVersionMax="47" xr10:uidLastSave="{00000000-0000-0000-0000-000000000000}"/>
  <bookViews>
    <workbookView xWindow="10245" yWindow="0" windowWidth="10245" windowHeight="10920" xr2:uid="{00000000-000D-0000-FFFF-FFFF00000000}"/>
  </bookViews>
  <sheets>
    <sheet name="Osnovni_podatki" sheetId="7" r:id="rId1"/>
    <sheet name="PIONIRJI" sheetId="3" r:id="rId2"/>
    <sheet name="MLADINCI" sheetId="6" r:id="rId3"/>
    <sheet name="PRIPRAVNIKI" sheetId="4" r:id="rId4"/>
    <sheet name="Letnice" sheetId="8" r:id="rId5"/>
  </sheets>
  <definedNames>
    <definedName name="_xlnm.Print_Area" localSheetId="2">MLADINCI!$A$1:$X$41</definedName>
    <definedName name="_xlnm.Print_Area" localSheetId="1">PIONIRJI!$A$1:$X$41</definedName>
    <definedName name="_xlnm.Print_Area" localSheetId="3">PRIPRAVNIKI!$A$1:$U$41</definedName>
    <definedName name="_xlnm.Print_Titles" localSheetId="2">MLADINCI!$1:$4</definedName>
    <definedName name="_xlnm.Print_Titles" localSheetId="1">PIONIRJI!$1:$4</definedName>
    <definedName name="_xlnm.Print_Titles" localSheetId="3">PRIPRAVNIKI!$1:$4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4" l="1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J38" i="6" l="1"/>
  <c r="K38" i="6" s="1"/>
  <c r="J37" i="6"/>
  <c r="K37" i="6" s="1"/>
  <c r="J36" i="6"/>
  <c r="K36" i="6" s="1"/>
  <c r="J35" i="6"/>
  <c r="K35" i="6" s="1"/>
  <c r="J34" i="6"/>
  <c r="K34" i="6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J27" i="6"/>
  <c r="K27" i="6" s="1"/>
  <c r="J26" i="6"/>
  <c r="K26" i="6" s="1"/>
  <c r="J25" i="6"/>
  <c r="K25" i="6" s="1"/>
  <c r="J24" i="6"/>
  <c r="K24" i="6" s="1"/>
  <c r="J23" i="6"/>
  <c r="K23" i="6" s="1"/>
  <c r="J22" i="6"/>
  <c r="K22" i="6" s="1"/>
  <c r="J21" i="6"/>
  <c r="K21" i="6" s="1"/>
  <c r="J20" i="6"/>
  <c r="K20" i="6" s="1"/>
  <c r="J19" i="6"/>
  <c r="K19" i="6" s="1"/>
  <c r="J18" i="6"/>
  <c r="K18" i="6" s="1"/>
  <c r="J17" i="6"/>
  <c r="K17" i="6" s="1"/>
  <c r="J16" i="6"/>
  <c r="K16" i="6" s="1"/>
  <c r="J15" i="6"/>
  <c r="K15" i="6" s="1"/>
  <c r="J14" i="6"/>
  <c r="K14" i="6" s="1"/>
  <c r="J13" i="6"/>
  <c r="K13" i="6" s="1"/>
  <c r="J12" i="6"/>
  <c r="K12" i="6" s="1"/>
  <c r="J11" i="6"/>
  <c r="K11" i="6" s="1"/>
  <c r="J10" i="6"/>
  <c r="K10" i="6" s="1"/>
  <c r="J9" i="6"/>
  <c r="K9" i="6" s="1"/>
  <c r="J8" i="6"/>
  <c r="K8" i="6" s="1"/>
  <c r="J7" i="6"/>
  <c r="K7" i="6" s="1"/>
  <c r="J6" i="6"/>
  <c r="K6" i="6" s="1"/>
  <c r="J5" i="6"/>
  <c r="K5" i="6" s="1"/>
  <c r="J38" i="3"/>
  <c r="J37" i="3"/>
  <c r="J36" i="3"/>
  <c r="J35" i="3"/>
  <c r="J33" i="3"/>
  <c r="J31" i="3"/>
  <c r="J29" i="3"/>
  <c r="J27" i="3"/>
  <c r="J25" i="3"/>
  <c r="J22" i="3"/>
  <c r="J14" i="3"/>
  <c r="J19" i="3"/>
  <c r="J17" i="3"/>
  <c r="J15" i="3"/>
  <c r="J12" i="3"/>
  <c r="J11" i="3"/>
  <c r="J8" i="3"/>
  <c r="J24" i="3"/>
  <c r="J6" i="3"/>
  <c r="J34" i="3"/>
  <c r="J32" i="3"/>
  <c r="J30" i="3"/>
  <c r="J28" i="3"/>
  <c r="J26" i="3"/>
  <c r="J23" i="3"/>
  <c r="J21" i="3"/>
  <c r="J20" i="3"/>
  <c r="J18" i="3"/>
  <c r="J16" i="3"/>
  <c r="J13" i="3"/>
  <c r="J10" i="3"/>
  <c r="J9" i="3"/>
  <c r="J7" i="3"/>
  <c r="J5" i="3"/>
  <c r="K5" i="3" s="1"/>
  <c r="G1" i="4"/>
  <c r="G40" i="4"/>
  <c r="G41" i="4"/>
  <c r="K41" i="6"/>
  <c r="K40" i="6"/>
  <c r="K1" i="6"/>
  <c r="E12" i="8"/>
  <c r="E11" i="8"/>
  <c r="E10" i="8"/>
  <c r="E9" i="8"/>
  <c r="E8" i="8"/>
  <c r="B7" i="8"/>
  <c r="B6" i="8"/>
  <c r="B5" i="8"/>
  <c r="B4" i="8"/>
  <c r="B3" i="8"/>
  <c r="K28" i="3" l="1"/>
  <c r="K30" i="3"/>
  <c r="K31" i="3"/>
  <c r="K32" i="3"/>
  <c r="K34" i="3"/>
  <c r="K35" i="3"/>
  <c r="K36" i="3"/>
  <c r="K24" i="3"/>
  <c r="K37" i="3"/>
  <c r="K33" i="3"/>
  <c r="K25" i="3"/>
  <c r="K38" i="3"/>
  <c r="K26" i="3"/>
  <c r="K27" i="3"/>
  <c r="K29" i="3"/>
  <c r="K13" i="3"/>
  <c r="K22" i="3"/>
  <c r="K7" i="3"/>
  <c r="K16" i="3"/>
  <c r="K8" i="3"/>
  <c r="K17" i="3"/>
  <c r="K21" i="3"/>
  <c r="K15" i="3"/>
  <c r="K9" i="3"/>
  <c r="K18" i="3"/>
  <c r="K11" i="3"/>
  <c r="K19" i="3"/>
  <c r="K10" i="3"/>
  <c r="K20" i="3"/>
  <c r="K6" i="3"/>
  <c r="K12" i="3"/>
  <c r="K14" i="3"/>
  <c r="K23" i="3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1" i="4" l="1"/>
  <c r="A41" i="4"/>
  <c r="T40" i="4"/>
  <c r="A40" i="4"/>
  <c r="X41" i="6"/>
  <c r="A41" i="6"/>
  <c r="X40" i="6"/>
  <c r="A40" i="6"/>
  <c r="T1" i="4"/>
  <c r="A1" i="4"/>
  <c r="X1" i="6"/>
  <c r="A1" i="6"/>
  <c r="X41" i="3"/>
  <c r="K41" i="3"/>
  <c r="A41" i="3"/>
  <c r="X40" i="3"/>
  <c r="K40" i="3"/>
  <c r="A40" i="3"/>
  <c r="X1" i="3"/>
  <c r="K1" i="3"/>
  <c r="A1" i="3"/>
  <c r="S38" i="4"/>
  <c r="P38" i="4"/>
  <c r="S37" i="4"/>
  <c r="P37" i="4"/>
  <c r="S36" i="4"/>
  <c r="P36" i="4"/>
  <c r="S35" i="4"/>
  <c r="P35" i="4"/>
  <c r="S34" i="4"/>
  <c r="P34" i="4"/>
  <c r="S33" i="4"/>
  <c r="P33" i="4"/>
  <c r="S32" i="4"/>
  <c r="P32" i="4"/>
  <c r="S31" i="4"/>
  <c r="P31" i="4"/>
  <c r="S30" i="4"/>
  <c r="P30" i="4"/>
  <c r="S29" i="4"/>
  <c r="P29" i="4"/>
  <c r="S28" i="4"/>
  <c r="P28" i="4"/>
  <c r="S27" i="4"/>
  <c r="P27" i="4"/>
  <c r="S26" i="4"/>
  <c r="P26" i="4"/>
  <c r="S25" i="4"/>
  <c r="P25" i="4"/>
  <c r="S24" i="4"/>
  <c r="P24" i="4"/>
  <c r="S23" i="4"/>
  <c r="P23" i="4"/>
  <c r="S21" i="4"/>
  <c r="P21" i="4"/>
  <c r="S20" i="4"/>
  <c r="P20" i="4"/>
  <c r="S19" i="4"/>
  <c r="P19" i="4"/>
  <c r="S18" i="4"/>
  <c r="P18" i="4"/>
  <c r="S17" i="4"/>
  <c r="P17" i="4"/>
  <c r="S16" i="4"/>
  <c r="P16" i="4"/>
  <c r="S15" i="4"/>
  <c r="P15" i="4"/>
  <c r="S11" i="4"/>
  <c r="P11" i="4"/>
  <c r="S14" i="4"/>
  <c r="P14" i="4"/>
  <c r="S22" i="4"/>
  <c r="P22" i="4"/>
  <c r="S13" i="4"/>
  <c r="P13" i="4"/>
  <c r="S12" i="4"/>
  <c r="P12" i="4"/>
  <c r="S10" i="4"/>
  <c r="P10" i="4"/>
  <c r="S9" i="4"/>
  <c r="P9" i="4"/>
  <c r="S8" i="4"/>
  <c r="P8" i="4"/>
  <c r="S7" i="4"/>
  <c r="P7" i="4"/>
  <c r="S6" i="4"/>
  <c r="P6" i="4"/>
  <c r="S5" i="4"/>
  <c r="P5" i="4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W8" i="6"/>
  <c r="X8" i="6" s="1"/>
  <c r="W7" i="6"/>
  <c r="X7" i="6" s="1"/>
  <c r="W6" i="6"/>
  <c r="X6" i="6" s="1"/>
  <c r="W5" i="6"/>
  <c r="X5" i="6" s="1"/>
  <c r="W38" i="3"/>
  <c r="T38" i="3"/>
  <c r="W37" i="3"/>
  <c r="T37" i="3"/>
  <c r="X37" i="3" s="1"/>
  <c r="W36" i="3"/>
  <c r="T36" i="3"/>
  <c r="W35" i="3"/>
  <c r="T35" i="3"/>
  <c r="W33" i="3"/>
  <c r="T33" i="3"/>
  <c r="W31" i="3"/>
  <c r="T31" i="3"/>
  <c r="W29" i="3"/>
  <c r="T29" i="3"/>
  <c r="W27" i="3"/>
  <c r="T27" i="3"/>
  <c r="X27" i="3" s="1"/>
  <c r="W25" i="3"/>
  <c r="T25" i="3"/>
  <c r="W22" i="3"/>
  <c r="T22" i="3"/>
  <c r="W14" i="3"/>
  <c r="T14" i="3"/>
  <c r="W19" i="3"/>
  <c r="T19" i="3"/>
  <c r="W17" i="3"/>
  <c r="T17" i="3"/>
  <c r="W15" i="3"/>
  <c r="T15" i="3"/>
  <c r="W12" i="3"/>
  <c r="T12" i="3"/>
  <c r="W11" i="3"/>
  <c r="T11" i="3"/>
  <c r="W8" i="3"/>
  <c r="T8" i="3"/>
  <c r="W24" i="3"/>
  <c r="T24" i="3"/>
  <c r="W6" i="3"/>
  <c r="T6" i="3"/>
  <c r="W34" i="3"/>
  <c r="T34" i="3"/>
  <c r="X34" i="3" s="1"/>
  <c r="W32" i="3"/>
  <c r="T32" i="3"/>
  <c r="W30" i="3"/>
  <c r="T30" i="3"/>
  <c r="W28" i="3"/>
  <c r="T28" i="3"/>
  <c r="W26" i="3"/>
  <c r="T26" i="3"/>
  <c r="W23" i="3"/>
  <c r="T23" i="3"/>
  <c r="W21" i="3"/>
  <c r="T21" i="3"/>
  <c r="W20" i="3"/>
  <c r="T20" i="3"/>
  <c r="W18" i="3"/>
  <c r="T18" i="3"/>
  <c r="W16" i="3"/>
  <c r="T16" i="3"/>
  <c r="W13" i="3"/>
  <c r="T13" i="3"/>
  <c r="W10" i="3"/>
  <c r="T10" i="3"/>
  <c r="W9" i="3"/>
  <c r="T9" i="3"/>
  <c r="W7" i="3"/>
  <c r="T7" i="3"/>
  <c r="T5" i="3"/>
  <c r="X12" i="3" l="1"/>
  <c r="X6" i="3"/>
  <c r="X25" i="3"/>
  <c r="X19" i="3"/>
  <c r="X20" i="3"/>
  <c r="X29" i="3"/>
  <c r="X22" i="3"/>
  <c r="X10" i="3"/>
  <c r="X9" i="3"/>
  <c r="X13" i="3"/>
  <c r="X18" i="3"/>
  <c r="X21" i="3"/>
  <c r="X26" i="3"/>
  <c r="X30" i="3"/>
  <c r="X24" i="3"/>
  <c r="X11" i="3"/>
  <c r="X15" i="3"/>
  <c r="X31" i="3"/>
  <c r="X35" i="3"/>
  <c r="X7" i="3"/>
  <c r="X16" i="3"/>
  <c r="X23" i="3"/>
  <c r="X28" i="3"/>
  <c r="X32" i="3"/>
  <c r="X8" i="3"/>
  <c r="X17" i="3"/>
  <c r="X14" i="3"/>
  <c r="X33" i="3"/>
  <c r="X36" i="3"/>
  <c r="X38" i="3"/>
  <c r="Y38" i="3" s="1"/>
  <c r="T7" i="4"/>
  <c r="T21" i="4"/>
  <c r="T12" i="4"/>
  <c r="T14" i="4"/>
  <c r="T16" i="4"/>
  <c r="T19" i="4"/>
  <c r="T23" i="4"/>
  <c r="T26" i="4"/>
  <c r="T29" i="4"/>
  <c r="T32" i="4"/>
  <c r="T35" i="4"/>
  <c r="T38" i="4"/>
  <c r="T6" i="4"/>
  <c r="T9" i="4"/>
  <c r="T13" i="4"/>
  <c r="T11" i="4"/>
  <c r="T17" i="4"/>
  <c r="T20" i="4"/>
  <c r="T24" i="4"/>
  <c r="T27" i="4"/>
  <c r="T30" i="4"/>
  <c r="T33" i="4"/>
  <c r="T36" i="4"/>
  <c r="T10" i="4"/>
  <c r="T18" i="4"/>
  <c r="T31" i="4"/>
  <c r="T37" i="4"/>
  <c r="T15" i="4"/>
  <c r="T28" i="4"/>
  <c r="T8" i="4"/>
  <c r="T22" i="4"/>
  <c r="T25" i="4"/>
  <c r="T34" i="4"/>
  <c r="T5" i="4"/>
  <c r="W5" i="3"/>
  <c r="X5" i="3" s="1"/>
  <c r="Y35" i="6" l="1"/>
  <c r="Y31" i="6"/>
  <c r="Y27" i="6"/>
  <c r="Y23" i="6"/>
  <c r="Y19" i="6"/>
  <c r="Y15" i="6"/>
  <c r="Y11" i="6"/>
  <c r="Y7" i="6"/>
  <c r="Y37" i="6"/>
  <c r="Y19" i="3"/>
  <c r="V38" i="4"/>
  <c r="V10" i="4"/>
  <c r="V8" i="4"/>
  <c r="V36" i="4"/>
  <c r="V34" i="4"/>
  <c r="V32" i="4"/>
  <c r="V30" i="4"/>
  <c r="V28" i="4"/>
  <c r="V26" i="4"/>
  <c r="V24" i="4"/>
  <c r="V22" i="4"/>
  <c r="V20" i="4"/>
  <c r="V18" i="4"/>
  <c r="V16" i="4"/>
  <c r="V14" i="4"/>
  <c r="V6" i="4"/>
  <c r="Y34" i="6"/>
  <c r="Y30" i="6"/>
  <c r="Y26" i="6"/>
  <c r="Y22" i="6"/>
  <c r="Y18" i="6"/>
  <c r="Y14" i="6"/>
  <c r="Y10" i="6"/>
  <c r="Y6" i="6"/>
  <c r="Y38" i="6"/>
  <c r="Y33" i="6"/>
  <c r="Y29" i="6"/>
  <c r="Y25" i="6"/>
  <c r="Y21" i="6"/>
  <c r="Y17" i="6"/>
  <c r="Y13" i="6"/>
  <c r="Y9" i="6"/>
  <c r="Y36" i="6"/>
  <c r="Y32" i="6"/>
  <c r="Y28" i="6"/>
  <c r="Y24" i="6"/>
  <c r="Y20" i="6"/>
  <c r="Y16" i="6"/>
  <c r="Y12" i="6"/>
  <c r="Y8" i="6"/>
  <c r="Y5" i="6"/>
  <c r="V11" i="4"/>
  <c r="V12" i="4"/>
  <c r="V9" i="4"/>
  <c r="V13" i="4"/>
  <c r="V5" i="4"/>
  <c r="V37" i="4"/>
  <c r="V35" i="4"/>
  <c r="V33" i="4"/>
  <c r="V31" i="4"/>
  <c r="V29" i="4"/>
  <c r="V27" i="4"/>
  <c r="V25" i="4"/>
  <c r="V23" i="4"/>
  <c r="V21" i="4"/>
  <c r="V19" i="4"/>
  <c r="V17" i="4"/>
  <c r="V15" i="4"/>
  <c r="V7" i="4"/>
  <c r="Y32" i="3"/>
  <c r="Y23" i="3"/>
  <c r="Y17" i="3"/>
  <c r="Y36" i="3"/>
  <c r="Y29" i="3"/>
  <c r="Y34" i="3"/>
  <c r="Y26" i="3"/>
  <c r="Y13" i="3"/>
  <c r="Y10" i="3"/>
  <c r="Y11" i="3"/>
  <c r="Y16" i="3"/>
  <c r="Y37" i="3"/>
  <c r="Y31" i="3"/>
  <c r="Y22" i="3"/>
  <c r="Y27" i="3"/>
  <c r="Y28" i="3"/>
  <c r="Y15" i="3"/>
  <c r="Y33" i="3"/>
  <c r="Y14" i="3"/>
  <c r="Y24" i="3"/>
  <c r="Y30" i="3"/>
  <c r="Y21" i="3"/>
  <c r="Y9" i="3"/>
  <c r="Y18" i="3"/>
  <c r="Y12" i="3"/>
  <c r="Y35" i="3"/>
  <c r="Y25" i="3"/>
  <c r="Y20" i="3"/>
  <c r="Y7" i="3"/>
  <c r="Y8" i="3"/>
  <c r="Y5" i="3"/>
  <c r="Y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</text>
    </comment>
  </commentList>
</comments>
</file>

<file path=xl/sharedStrings.xml><?xml version="1.0" encoding="utf-8"?>
<sst xmlns="http://schemas.openxmlformats.org/spreadsheetml/2006/main" count="102" uniqueCount="52">
  <si>
    <t>PGD</t>
  </si>
  <si>
    <t>začetno število točk</t>
  </si>
  <si>
    <t>Čas izvedbe</t>
  </si>
  <si>
    <t>Vse negativne točke pri vaji</t>
  </si>
  <si>
    <t>KONČNO ŠTEVILO TOČK</t>
  </si>
  <si>
    <t>DOSEŽENO MESTO</t>
  </si>
  <si>
    <t>Začetno število točk</t>
  </si>
  <si>
    <t>GASILSKA ZVEZA</t>
  </si>
  <si>
    <t>Številka ekipe</t>
  </si>
  <si>
    <t>Skupaj  točke  POŽARNA PREVENTIVA</t>
  </si>
  <si>
    <t>Skupaj  točke DRŽI/NE DRŽI</t>
  </si>
  <si>
    <t>Skupaj čas in negativne točke</t>
  </si>
  <si>
    <t>Skupaj  točke  DRŽI / NE DRŽI</t>
  </si>
  <si>
    <t>Skupaj  točke DRŽI  / NE DRŽI</t>
  </si>
  <si>
    <t>Skupaj točke POŽARNA PREVENTIVA</t>
  </si>
  <si>
    <t>Negativne točke skupaj</t>
  </si>
  <si>
    <t>PIONIRJI</t>
  </si>
  <si>
    <t>Štafetno vezanje vozlov</t>
  </si>
  <si>
    <t>Negativne točke</t>
  </si>
  <si>
    <t>MLADINCI</t>
  </si>
  <si>
    <t>GASILCI PRIPRAVNIKI</t>
  </si>
  <si>
    <t>Štafetno vezanje orodja</t>
  </si>
  <si>
    <t>REGIJA</t>
  </si>
  <si>
    <t>TEKMOVALCI</t>
  </si>
  <si>
    <t>Skupaj točke PRVA POMOČ</t>
  </si>
  <si>
    <t>Gasilska zveza Slovenije</t>
  </si>
  <si>
    <t>Vodja tekmovanja:</t>
  </si>
  <si>
    <t>Predsednik obračunske komisije:</t>
  </si>
  <si>
    <t>Predsednik tekmovalnega odbora:</t>
  </si>
  <si>
    <t>Datum:</t>
  </si>
  <si>
    <t>Organizator:</t>
  </si>
  <si>
    <t>Naziv tekmovanja:</t>
  </si>
  <si>
    <t>Kraj tekmovanja:</t>
  </si>
  <si>
    <t>Vnos osnovnih podatkov o tekmovanju, ki bodo vidni na izpisih rezultatov</t>
  </si>
  <si>
    <t>Pionirji</t>
  </si>
  <si>
    <t>Mladinci</t>
  </si>
  <si>
    <t>Leto tekmovanja</t>
  </si>
  <si>
    <t>Upoštevana starost</t>
  </si>
  <si>
    <t>Pozitivne točke</t>
  </si>
  <si>
    <t>Letnica rojstva</t>
  </si>
  <si>
    <t>Gasilska spretnost</t>
  </si>
  <si>
    <t>Skupna starost</t>
  </si>
  <si>
    <t>Skupaj TEORIJA</t>
  </si>
  <si>
    <t>Letnica 1</t>
  </si>
  <si>
    <t>Letnica 2</t>
  </si>
  <si>
    <t>Letnica 3</t>
  </si>
  <si>
    <t>ENAKO ŠTEVILO TOČK</t>
  </si>
  <si>
    <t>Skupaj točke KRIŽANKA</t>
  </si>
  <si>
    <t>Skupaj  točke  KRIŽANKA</t>
  </si>
  <si>
    <t xml:space="preserve"> Skupaj točke POIŠČI BESEDE</t>
  </si>
  <si>
    <t>24. Državni kviz gasilske mladine 2026</t>
  </si>
  <si>
    <t>Koroška gasilska regija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</si>
</sst>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;[Red]0.00"/>
    <numFmt numFmtId="166" formatCode="[$-F800]dddd\,\ mmmm\ dd\,\ yyyy"/>
  </numFmts>
  <fonts count="33" x14ac:knownFonts="1">
    <font>
      <sz val="10"/>
      <name val="Arial"/>
      <charset val="238"/>
    </font>
    <font>
      <sz val="9"/>
      <name val="Times New Roman CE"/>
      <family val="1"/>
      <charset val="238"/>
    </font>
    <font>
      <sz val="12"/>
      <name val="Times New Roman CE"/>
      <family val="1"/>
      <charset val="238"/>
    </font>
    <font>
      <b/>
      <sz val="18"/>
      <name val="Times New Roman CE"/>
      <charset val="238"/>
    </font>
    <font>
      <b/>
      <sz val="9"/>
      <name val="Times New Roman CE"/>
      <charset val="238"/>
    </font>
    <font>
      <sz val="10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Arial"/>
      <family val="2"/>
      <charset val="238"/>
    </font>
    <font>
      <b/>
      <sz val="12"/>
      <name val="Times New Roman CE"/>
      <charset val="238"/>
    </font>
    <font>
      <b/>
      <sz val="14"/>
      <name val="Times New Roman CE"/>
      <charset val="238"/>
    </font>
    <font>
      <sz val="8"/>
      <name val="Arial"/>
      <family val="2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 CE"/>
      <charset val="238"/>
    </font>
    <font>
      <sz val="14"/>
      <name val="Times New Roman CE"/>
      <charset val="238"/>
    </font>
    <font>
      <sz val="11"/>
      <name val="Times New Roman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Times New Roman CE"/>
      <family val="1"/>
      <charset val="238"/>
    </font>
    <font>
      <sz val="9"/>
      <name val="Times New Roman CE"/>
      <charset val="238"/>
    </font>
    <font>
      <b/>
      <sz val="1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name val="Times New Roman"/>
      <family val="1"/>
      <charset val="238"/>
    </font>
    <font>
      <sz val="9"/>
      <color theme="0"/>
      <name val="Times New Roman CE"/>
      <family val="1"/>
      <charset val="238"/>
    </font>
    <font>
      <b/>
      <sz val="18"/>
      <name val="Bell MT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/>
    <xf numFmtId="0" fontId="1" fillId="0" borderId="0" xfId="0" applyFont="1" applyAlignment="1">
      <alignment textRotation="9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1" xfId="0" applyFont="1" applyFill="1" applyBorder="1"/>
    <xf numFmtId="0" fontId="4" fillId="2" borderId="0" xfId="0" applyFont="1" applyFill="1"/>
    <xf numFmtId="165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4" fillId="2" borderId="3" xfId="0" applyFont="1" applyFill="1" applyBorder="1"/>
    <xf numFmtId="0" fontId="2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 textRotation="90"/>
    </xf>
    <xf numFmtId="0" fontId="13" fillId="0" borderId="5" xfId="0" applyFont="1" applyBorder="1" applyAlignment="1">
      <alignment horizontal="center" textRotation="90"/>
    </xf>
    <xf numFmtId="0" fontId="13" fillId="4" borderId="6" xfId="0" applyFont="1" applyFill="1" applyBorder="1" applyAlignment="1">
      <alignment horizontal="center" textRotation="90"/>
    </xf>
    <xf numFmtId="0" fontId="13" fillId="0" borderId="7" xfId="0" applyFont="1" applyBorder="1" applyAlignment="1">
      <alignment horizontal="center" textRotation="90"/>
    </xf>
    <xf numFmtId="0" fontId="13" fillId="4" borderId="8" xfId="0" applyFont="1" applyFill="1" applyBorder="1" applyAlignment="1">
      <alignment horizontal="center" textRotation="90"/>
    </xf>
    <xf numFmtId="0" fontId="12" fillId="0" borderId="4" xfId="0" applyFont="1" applyBorder="1" applyAlignment="1">
      <alignment horizontal="center" textRotation="90"/>
    </xf>
    <xf numFmtId="0" fontId="13" fillId="4" borderId="4" xfId="0" applyFont="1" applyFill="1" applyBorder="1" applyAlignment="1">
      <alignment horizontal="center" textRotation="90"/>
    </xf>
    <xf numFmtId="0" fontId="13" fillId="0" borderId="11" xfId="0" applyFont="1" applyBorder="1" applyAlignment="1">
      <alignment horizontal="center" textRotation="90"/>
    </xf>
    <xf numFmtId="0" fontId="13" fillId="0" borderId="12" xfId="0" applyFont="1" applyBorder="1" applyAlignment="1">
      <alignment horizontal="center" textRotation="90"/>
    </xf>
    <xf numFmtId="0" fontId="13" fillId="4" borderId="13" xfId="0" applyFont="1" applyFill="1" applyBorder="1" applyAlignment="1">
      <alignment horizontal="center" textRotation="90"/>
    </xf>
    <xf numFmtId="0" fontId="16" fillId="0" borderId="1" xfId="0" applyFont="1" applyBorder="1"/>
    <xf numFmtId="0" fontId="0" fillId="0" borderId="1" xfId="0" applyBorder="1"/>
    <xf numFmtId="0" fontId="17" fillId="0" borderId="1" xfId="0" applyFont="1" applyBorder="1"/>
    <xf numFmtId="2" fontId="9" fillId="2" borderId="20" xfId="0" applyNumberFormat="1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0" xfId="0" applyBorder="1"/>
    <xf numFmtId="0" fontId="9" fillId="2" borderId="20" xfId="0" applyFont="1" applyFill="1" applyBorder="1" applyAlignment="1">
      <alignment horizontal="center"/>
    </xf>
    <xf numFmtId="0" fontId="11" fillId="0" borderId="20" xfId="0" applyFont="1" applyBorder="1"/>
    <xf numFmtId="0" fontId="11" fillId="0" borderId="1" xfId="0" applyFont="1" applyBorder="1"/>
    <xf numFmtId="0" fontId="18" fillId="0" borderId="0" xfId="0" applyFont="1"/>
    <xf numFmtId="0" fontId="18" fillId="0" borderId="0" xfId="0" applyFont="1" applyAlignment="1">
      <alignment horizontal="left"/>
    </xf>
    <xf numFmtId="0" fontId="20" fillId="6" borderId="1" xfId="0" applyFont="1" applyFill="1" applyBorder="1"/>
    <xf numFmtId="0" fontId="20" fillId="0" borderId="1" xfId="0" applyFont="1" applyBorder="1" applyAlignment="1">
      <alignment horizontal="left"/>
    </xf>
    <xf numFmtId="166" fontId="20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/>
    <xf numFmtId="166" fontId="10" fillId="0" borderId="0" xfId="0" applyNumberFormat="1" applyFont="1" applyAlignment="1">
      <alignment horizontal="right"/>
    </xf>
    <xf numFmtId="0" fontId="22" fillId="0" borderId="0" xfId="0" applyFont="1"/>
    <xf numFmtId="164" fontId="21" fillId="0" borderId="0" xfId="0" applyNumberFormat="1" applyFont="1" applyAlignment="1">
      <alignment horizontal="right"/>
    </xf>
    <xf numFmtId="1" fontId="21" fillId="0" borderId="0" xfId="0" applyNumberFormat="1" applyFont="1" applyAlignment="1">
      <alignment horizontal="right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4" fontId="13" fillId="0" borderId="20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27" fillId="0" borderId="0" xfId="0" applyFont="1" applyAlignment="1">
      <alignment vertical="justify"/>
    </xf>
    <xf numFmtId="166" fontId="27" fillId="0" borderId="0" xfId="0" applyNumberFormat="1" applyFont="1"/>
    <xf numFmtId="0" fontId="27" fillId="0" borderId="0" xfId="0" applyFont="1"/>
    <xf numFmtId="0" fontId="9" fillId="0" borderId="12" xfId="0" applyFont="1" applyBorder="1" applyAlignment="1">
      <alignment horizontal="center" vertical="center" textRotation="90"/>
    </xf>
    <xf numFmtId="0" fontId="21" fillId="0" borderId="12" xfId="0" applyFont="1" applyBorder="1" applyAlignment="1">
      <alignment horizontal="center" vertical="center" textRotation="90"/>
    </xf>
    <xf numFmtId="0" fontId="19" fillId="0" borderId="12" xfId="0" applyFont="1" applyBorder="1" applyAlignment="1">
      <alignment horizontal="center" vertical="center" textRotation="90"/>
    </xf>
    <xf numFmtId="2" fontId="28" fillId="0" borderId="9" xfId="0" applyNumberFormat="1" applyFont="1" applyBorder="1" applyAlignment="1">
      <alignment horizontal="center" textRotation="90"/>
    </xf>
    <xf numFmtId="2" fontId="28" fillId="0" borderId="10" xfId="0" applyNumberFormat="1" applyFont="1" applyBorder="1" applyAlignment="1">
      <alignment horizontal="center" textRotation="90"/>
    </xf>
    <xf numFmtId="2" fontId="28" fillId="4" borderId="6" xfId="0" applyNumberFormat="1" applyFont="1" applyFill="1" applyBorder="1" applyAlignment="1">
      <alignment horizontal="center" textRotation="90"/>
    </xf>
    <xf numFmtId="0" fontId="0" fillId="8" borderId="18" xfId="0" applyFill="1" applyBorder="1" applyAlignment="1">
      <alignment horizontal="left" vertical="center"/>
    </xf>
    <xf numFmtId="0" fontId="0" fillId="8" borderId="21" xfId="0" applyFill="1" applyBorder="1" applyAlignment="1">
      <alignment horizontal="left" vertical="center" wrapText="1"/>
    </xf>
    <xf numFmtId="0" fontId="0" fillId="9" borderId="24" xfId="0" applyFill="1" applyBorder="1"/>
    <xf numFmtId="0" fontId="0" fillId="9" borderId="25" xfId="0" applyFill="1" applyBorder="1"/>
    <xf numFmtId="0" fontId="0" fillId="9" borderId="26" xfId="0" applyFill="1" applyBorder="1"/>
    <xf numFmtId="0" fontId="0" fillId="9" borderId="27" xfId="0" applyFill="1" applyBorder="1"/>
    <xf numFmtId="0" fontId="0" fillId="9" borderId="28" xfId="0" applyFill="1" applyBorder="1"/>
    <xf numFmtId="0" fontId="0" fillId="9" borderId="29" xfId="0" applyFill="1" applyBorder="1"/>
    <xf numFmtId="0" fontId="17" fillId="8" borderId="18" xfId="0" applyFont="1" applyFill="1" applyBorder="1" applyAlignment="1">
      <alignment horizontal="left" vertical="center"/>
    </xf>
    <xf numFmtId="0" fontId="17" fillId="8" borderId="21" xfId="0" applyFont="1" applyFill="1" applyBorder="1" applyAlignment="1">
      <alignment horizontal="left" vertical="center" wrapText="1"/>
    </xf>
    <xf numFmtId="164" fontId="0" fillId="9" borderId="25" xfId="0" applyNumberFormat="1" applyFill="1" applyBorder="1"/>
    <xf numFmtId="164" fontId="0" fillId="9" borderId="27" xfId="0" applyNumberFormat="1" applyFill="1" applyBorder="1"/>
    <xf numFmtId="164" fontId="0" fillId="9" borderId="29" xfId="0" applyNumberFormat="1" applyFill="1" applyBorder="1"/>
    <xf numFmtId="0" fontId="0" fillId="8" borderId="23" xfId="0" applyFill="1" applyBorder="1" applyAlignment="1">
      <alignment wrapText="1"/>
    </xf>
    <xf numFmtId="0" fontId="0" fillId="10" borderId="12" xfId="0" applyFill="1" applyBorder="1"/>
    <xf numFmtId="0" fontId="9" fillId="2" borderId="2" xfId="0" applyFont="1" applyFill="1" applyBorder="1" applyAlignment="1">
      <alignment horizontal="center"/>
    </xf>
    <xf numFmtId="0" fontId="27" fillId="0" borderId="0" xfId="0" applyFont="1" applyAlignment="1">
      <alignment horizontal="center" textRotation="90"/>
    </xf>
    <xf numFmtId="1" fontId="1" fillId="0" borderId="0" xfId="0" applyNumberFormat="1" applyFont="1"/>
    <xf numFmtId="0" fontId="31" fillId="0" borderId="0" xfId="0" applyFont="1"/>
    <xf numFmtId="0" fontId="19" fillId="0" borderId="4" xfId="0" applyFont="1" applyBorder="1" applyAlignment="1">
      <alignment horizontal="center" vertical="center" textRotation="90"/>
    </xf>
    <xf numFmtId="0" fontId="19" fillId="7" borderId="0" xfId="0" applyFont="1" applyFill="1" applyAlignment="1">
      <alignment horizontal="center" wrapText="1"/>
    </xf>
    <xf numFmtId="0" fontId="13" fillId="4" borderId="14" xfId="0" applyFont="1" applyFill="1" applyBorder="1" applyAlignment="1">
      <alignment horizontal="center" textRotation="90"/>
    </xf>
    <xf numFmtId="0" fontId="13" fillId="4" borderId="12" xfId="0" applyFont="1" applyFill="1" applyBorder="1" applyAlignment="1">
      <alignment horizontal="center" textRotation="90"/>
    </xf>
    <xf numFmtId="0" fontId="13" fillId="5" borderId="14" xfId="0" applyFont="1" applyFill="1" applyBorder="1" applyAlignment="1">
      <alignment horizontal="center" textRotation="90"/>
    </xf>
    <xf numFmtId="0" fontId="13" fillId="5" borderId="12" xfId="0" applyFont="1" applyFill="1" applyBorder="1" applyAlignment="1">
      <alignment horizontal="center" textRotation="90"/>
    </xf>
    <xf numFmtId="0" fontId="13" fillId="3" borderId="14" xfId="0" applyFont="1" applyFill="1" applyBorder="1" applyAlignment="1">
      <alignment horizontal="center" textRotation="90"/>
    </xf>
    <xf numFmtId="0" fontId="13" fillId="3" borderId="12" xfId="0" applyFont="1" applyFill="1" applyBorder="1" applyAlignment="1">
      <alignment horizontal="center" textRotation="90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justify" textRotation="90"/>
    </xf>
    <xf numFmtId="0" fontId="9" fillId="0" borderId="12" xfId="0" applyFont="1" applyBorder="1" applyAlignment="1">
      <alignment horizontal="center" vertical="justify" textRotation="90"/>
    </xf>
    <xf numFmtId="0" fontId="13" fillId="0" borderId="14" xfId="0" applyFont="1" applyBorder="1" applyAlignment="1">
      <alignment horizontal="center" textRotation="90"/>
    </xf>
    <xf numFmtId="0" fontId="13" fillId="0" borderId="12" xfId="0" applyFont="1" applyBorder="1" applyAlignment="1">
      <alignment horizontal="center" textRotation="90"/>
    </xf>
    <xf numFmtId="0" fontId="13" fillId="4" borderId="15" xfId="0" applyFont="1" applyFill="1" applyBorder="1" applyAlignment="1">
      <alignment horizontal="center" textRotation="90"/>
    </xf>
    <xf numFmtId="0" fontId="13" fillId="4" borderId="13" xfId="0" applyFont="1" applyFill="1" applyBorder="1" applyAlignment="1">
      <alignment horizontal="center" textRotation="90"/>
    </xf>
    <xf numFmtId="0" fontId="13" fillId="4" borderId="15" xfId="0" applyFont="1" applyFill="1" applyBorder="1" applyAlignment="1">
      <alignment horizontal="center" textRotation="89"/>
    </xf>
    <xf numFmtId="0" fontId="13" fillId="4" borderId="13" xfId="0" applyFont="1" applyFill="1" applyBorder="1" applyAlignment="1">
      <alignment horizontal="center" textRotation="89"/>
    </xf>
    <xf numFmtId="0" fontId="13" fillId="4" borderId="14" xfId="0" applyFont="1" applyFill="1" applyBorder="1" applyAlignment="1">
      <alignment horizontal="center" textRotation="90" wrapText="1"/>
    </xf>
    <xf numFmtId="0" fontId="13" fillId="4" borderId="12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textRotation="90"/>
    </xf>
    <xf numFmtId="0" fontId="21" fillId="0" borderId="12" xfId="0" applyFont="1" applyBorder="1" applyAlignment="1">
      <alignment horizontal="center" textRotation="90"/>
    </xf>
    <xf numFmtId="0" fontId="13" fillId="6" borderId="14" xfId="0" applyFont="1" applyFill="1" applyBorder="1" applyAlignment="1">
      <alignment horizontal="center" textRotation="90" wrapText="1"/>
    </xf>
    <xf numFmtId="0" fontId="13" fillId="6" borderId="12" xfId="0" applyFont="1" applyFill="1" applyBorder="1" applyAlignment="1">
      <alignment horizont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2" fontId="28" fillId="5" borderId="14" xfId="0" applyNumberFormat="1" applyFont="1" applyFill="1" applyBorder="1" applyAlignment="1">
      <alignment horizontal="center" vertical="justify" textRotation="90"/>
    </xf>
    <xf numFmtId="2" fontId="28" fillId="5" borderId="12" xfId="0" applyNumberFormat="1" applyFont="1" applyFill="1" applyBorder="1" applyAlignment="1">
      <alignment horizontal="center" vertical="justify" textRotation="90"/>
    </xf>
    <xf numFmtId="0" fontId="28" fillId="3" borderId="14" xfId="0" applyFont="1" applyFill="1" applyBorder="1" applyAlignment="1">
      <alignment horizontal="center" textRotation="90"/>
    </xf>
    <xf numFmtId="0" fontId="28" fillId="3" borderId="12" xfId="0" applyFont="1" applyFill="1" applyBorder="1" applyAlignment="1">
      <alignment horizontal="center" textRotation="90"/>
    </xf>
    <xf numFmtId="0" fontId="28" fillId="4" borderId="14" xfId="0" applyFont="1" applyFill="1" applyBorder="1" applyAlignment="1">
      <alignment horizontal="center" textRotation="90"/>
    </xf>
    <xf numFmtId="0" fontId="28" fillId="4" borderId="12" xfId="0" applyFont="1" applyFill="1" applyBorder="1" applyAlignment="1">
      <alignment horizontal="center" textRotation="90"/>
    </xf>
    <xf numFmtId="0" fontId="28" fillId="0" borderId="16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justify" textRotation="90"/>
    </xf>
    <xf numFmtId="0" fontId="19" fillId="0" borderId="12" xfId="0" applyFont="1" applyBorder="1" applyAlignment="1">
      <alignment horizontal="center" vertical="justify" textRotation="90"/>
    </xf>
    <xf numFmtId="0" fontId="28" fillId="0" borderId="14" xfId="0" applyFont="1" applyBorder="1" applyAlignment="1">
      <alignment horizontal="center" textRotation="90"/>
    </xf>
    <xf numFmtId="0" fontId="28" fillId="0" borderId="12" xfId="0" applyFont="1" applyBorder="1" applyAlignment="1">
      <alignment horizontal="center" textRotation="90"/>
    </xf>
    <xf numFmtId="0" fontId="28" fillId="4" borderId="15" xfId="0" applyFont="1" applyFill="1" applyBorder="1" applyAlignment="1">
      <alignment horizontal="center" textRotation="90"/>
    </xf>
    <xf numFmtId="0" fontId="28" fillId="4" borderId="13" xfId="0" applyFont="1" applyFill="1" applyBorder="1" applyAlignment="1">
      <alignment horizontal="center" textRotation="90"/>
    </xf>
    <xf numFmtId="0" fontId="30" fillId="0" borderId="14" xfId="0" applyFont="1" applyBorder="1" applyAlignment="1">
      <alignment horizontal="center" textRotation="90"/>
    </xf>
    <xf numFmtId="0" fontId="30" fillId="0" borderId="12" xfId="0" applyFont="1" applyBorder="1" applyAlignment="1">
      <alignment horizontal="center" textRotation="90"/>
    </xf>
    <xf numFmtId="0" fontId="12" fillId="4" borderId="14" xfId="0" applyFont="1" applyFill="1" applyBorder="1" applyAlignment="1">
      <alignment horizontal="center" textRotation="90"/>
    </xf>
    <xf numFmtId="0" fontId="15" fillId="4" borderId="12" xfId="0" applyFont="1" applyFill="1" applyBorder="1" applyAlignment="1">
      <alignment horizontal="center" textRotation="90"/>
    </xf>
    <xf numFmtId="0" fontId="12" fillId="5" borderId="18" xfId="0" applyFont="1" applyFill="1" applyBorder="1" applyAlignment="1">
      <alignment horizontal="center" textRotation="90"/>
    </xf>
    <xf numFmtId="0" fontId="14" fillId="5" borderId="21" xfId="0" applyFont="1" applyFill="1" applyBorder="1" applyAlignment="1">
      <alignment horizontal="center" textRotation="90"/>
    </xf>
    <xf numFmtId="0" fontId="14" fillId="5" borderId="19" xfId="0" applyFont="1" applyFill="1" applyBorder="1" applyAlignment="1">
      <alignment horizontal="center" textRotation="90"/>
    </xf>
    <xf numFmtId="0" fontId="14" fillId="5" borderId="22" xfId="0" applyFont="1" applyFill="1" applyBorder="1" applyAlignment="1">
      <alignment horizontal="center" textRotation="90"/>
    </xf>
    <xf numFmtId="0" fontId="12" fillId="3" borderId="14" xfId="0" applyFont="1" applyFill="1" applyBorder="1" applyAlignment="1">
      <alignment horizontal="center" textRotation="90"/>
    </xf>
    <xf numFmtId="0" fontId="14" fillId="3" borderId="12" xfId="0" applyFont="1" applyFill="1" applyBorder="1" applyAlignment="1">
      <alignment horizontal="center" textRotation="90"/>
    </xf>
    <xf numFmtId="0" fontId="32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textRotation="90"/>
    </xf>
    <xf numFmtId="0" fontId="8" fillId="0" borderId="12" xfId="0" applyFont="1" applyBorder="1" applyAlignment="1">
      <alignment horizontal="center" textRotation="90"/>
    </xf>
    <xf numFmtId="0" fontId="14" fillId="4" borderId="13" xfId="0" applyFont="1" applyFill="1" applyBorder="1" applyAlignment="1">
      <alignment horizontal="center" textRotation="90"/>
    </xf>
    <xf numFmtId="0" fontId="12" fillId="4" borderId="18" xfId="0" applyFont="1" applyFill="1" applyBorder="1" applyAlignment="1">
      <alignment horizontal="center" textRotation="90"/>
    </xf>
    <xf numFmtId="0" fontId="14" fillId="4" borderId="19" xfId="0" applyFont="1" applyFill="1" applyBorder="1" applyAlignment="1">
      <alignment horizontal="center" textRotation="90"/>
    </xf>
    <xf numFmtId="0" fontId="12" fillId="0" borderId="14" xfId="0" applyFont="1" applyBorder="1" applyAlignment="1">
      <alignment horizontal="center" textRotation="90"/>
    </xf>
    <xf numFmtId="0" fontId="12" fillId="0" borderId="12" xfId="0" applyFont="1" applyBorder="1" applyAlignment="1">
      <alignment horizontal="center" textRotation="90"/>
    </xf>
  </cellXfs>
  <cellStyles count="1">
    <cellStyle name="Navadno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B11"/>
  <sheetViews>
    <sheetView tabSelected="1" workbookViewId="0">
      <selection activeCell="G7" sqref="G7"/>
    </sheetView>
  </sheetViews>
  <sheetFormatPr defaultRowHeight="12.75" x14ac:dyDescent="0.2"/>
  <cols>
    <col min="1" max="1" width="34" style="44" bestFit="1" customWidth="1"/>
    <col min="2" max="2" width="48.85546875" style="45" customWidth="1"/>
    <col min="3" max="16384" width="9.140625" style="44"/>
  </cols>
  <sheetData>
    <row r="2" spans="1:2" ht="15.75" x14ac:dyDescent="0.25">
      <c r="A2" s="93" t="s">
        <v>33</v>
      </c>
      <c r="B2" s="93"/>
    </row>
    <row r="5" spans="1:2" ht="15" x14ac:dyDescent="0.25">
      <c r="A5" s="46" t="s">
        <v>31</v>
      </c>
      <c r="B5" s="47" t="s">
        <v>50</v>
      </c>
    </row>
    <row r="6" spans="1:2" ht="15" x14ac:dyDescent="0.25">
      <c r="A6" s="46" t="s">
        <v>30</v>
      </c>
      <c r="B6" s="47" t="s">
        <v>25</v>
      </c>
    </row>
    <row r="7" spans="1:2" ht="15" x14ac:dyDescent="0.25">
      <c r="A7" s="46" t="s">
        <v>32</v>
      </c>
      <c r="B7" s="47" t="s">
        <v>51</v>
      </c>
    </row>
    <row r="8" spans="1:2" ht="15" x14ac:dyDescent="0.25">
      <c r="A8" s="46" t="s">
        <v>29</v>
      </c>
      <c r="B8" s="48">
        <v>46123</v>
      </c>
    </row>
    <row r="9" spans="1:2" ht="15" x14ac:dyDescent="0.25">
      <c r="A9" s="46" t="s">
        <v>28</v>
      </c>
      <c r="B9" s="47"/>
    </row>
    <row r="10" spans="1:2" ht="15" x14ac:dyDescent="0.25">
      <c r="A10" s="46" t="s">
        <v>27</v>
      </c>
      <c r="B10" s="47"/>
    </row>
    <row r="11" spans="1:2" ht="15" x14ac:dyDescent="0.25">
      <c r="A11" s="46" t="s">
        <v>26</v>
      </c>
      <c r="B11" s="47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6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X5" sqref="X5"/>
    </sheetView>
  </sheetViews>
  <sheetFormatPr defaultRowHeight="18.75" x14ac:dyDescent="0.3"/>
  <cols>
    <col min="1" max="2" width="5.7109375" style="7" customWidth="1"/>
    <col min="3" max="3" width="25.7109375" style="7" customWidth="1"/>
    <col min="4" max="6" width="25.7109375" style="6" customWidth="1"/>
    <col min="7" max="10" width="5.42578125" style="6" customWidth="1"/>
    <col min="11" max="11" width="7" style="5" customWidth="1"/>
    <col min="12" max="14" width="5.7109375" style="5" customWidth="1"/>
    <col min="15" max="15" width="5.7109375" style="8" customWidth="1"/>
    <col min="16" max="17" width="5.7109375" style="5" customWidth="1"/>
    <col min="18" max="18" width="7.28515625" style="58" customWidth="1"/>
    <col min="19" max="21" width="7.28515625" style="5" customWidth="1"/>
    <col min="22" max="22" width="7.28515625" style="12" customWidth="1"/>
    <col min="23" max="23" width="7.28515625" style="9" customWidth="1"/>
    <col min="24" max="24" width="9.5703125" style="9" customWidth="1"/>
    <col min="25" max="25" width="9.140625" style="2"/>
    <col min="26" max="26" width="7.140625" style="2" customWidth="1"/>
    <col min="27" max="16384" width="9.140625" style="2"/>
  </cols>
  <sheetData>
    <row r="1" spans="1:28" s="52" customFormat="1" x14ac:dyDescent="0.3">
      <c r="A1" s="50" t="str">
        <f>Osnovni_podatki!B6</f>
        <v>Gasilska zveza Slovenije</v>
      </c>
      <c r="B1" s="50"/>
      <c r="C1" s="50"/>
      <c r="D1" s="50"/>
      <c r="E1" s="50"/>
      <c r="F1" s="50"/>
      <c r="G1" s="50"/>
      <c r="H1" s="50"/>
      <c r="I1" s="50"/>
      <c r="J1" s="50"/>
      <c r="K1" s="12" t="str">
        <f>Osnovni_podatki!B5</f>
        <v>24. Državni kviz gasilske mladine 2026</v>
      </c>
      <c r="L1" s="12"/>
      <c r="M1" s="12"/>
      <c r="N1" s="12"/>
      <c r="O1" s="12"/>
      <c r="P1" s="12"/>
      <c r="Q1" s="12"/>
      <c r="R1" s="57"/>
      <c r="S1" s="12"/>
      <c r="T1" s="12"/>
      <c r="U1" s="12"/>
      <c r="V1" s="12"/>
      <c r="W1" s="12"/>
      <c r="X1" s="51" t="str">
        <f>Osnovni_podatki!B7&amp;", "&amp;TEXT(Osnovni_podatki!B8,"dd. mmmm yyyy")</f>
        <v>Koroška gasilska regija, 11. april 2026</v>
      </c>
    </row>
    <row r="2" spans="1:28" ht="12.75" customHeight="1" thickBot="1" x14ac:dyDescent="0.35">
      <c r="K2" s="23"/>
    </row>
    <row r="3" spans="1:28" s="66" customFormat="1" ht="60" customHeight="1" thickBot="1" x14ac:dyDescent="0.25">
      <c r="A3" s="98" t="s">
        <v>5</v>
      </c>
      <c r="B3" s="107" t="s">
        <v>8</v>
      </c>
      <c r="C3" s="104" t="s">
        <v>16</v>
      </c>
      <c r="D3" s="105"/>
      <c r="E3" s="105"/>
      <c r="F3" s="106"/>
      <c r="G3" s="100" t="s">
        <v>39</v>
      </c>
      <c r="H3" s="101"/>
      <c r="I3" s="117"/>
      <c r="J3" s="118" t="s">
        <v>41</v>
      </c>
      <c r="K3" s="109" t="s">
        <v>6</v>
      </c>
      <c r="L3" s="94" t="s">
        <v>13</v>
      </c>
      <c r="M3" s="111" t="s">
        <v>24</v>
      </c>
      <c r="N3" s="113" t="s">
        <v>47</v>
      </c>
      <c r="O3" s="113" t="s">
        <v>14</v>
      </c>
      <c r="P3" s="115" t="s">
        <v>49</v>
      </c>
      <c r="Q3" s="120" t="s">
        <v>42</v>
      </c>
      <c r="R3" s="100" t="s">
        <v>17</v>
      </c>
      <c r="S3" s="101"/>
      <c r="T3" s="102"/>
      <c r="U3" s="103" t="s">
        <v>40</v>
      </c>
      <c r="V3" s="101"/>
      <c r="W3" s="102"/>
      <c r="X3" s="96" t="s">
        <v>4</v>
      </c>
      <c r="Y3" s="64"/>
      <c r="Z3" s="65"/>
    </row>
    <row r="4" spans="1:28" s="66" customFormat="1" ht="159.94999999999999" customHeight="1" thickBot="1" x14ac:dyDescent="0.25">
      <c r="A4" s="99"/>
      <c r="B4" s="108"/>
      <c r="C4" s="67" t="s">
        <v>0</v>
      </c>
      <c r="D4" s="67" t="s">
        <v>7</v>
      </c>
      <c r="E4" s="67" t="s">
        <v>22</v>
      </c>
      <c r="F4" s="67" t="s">
        <v>23</v>
      </c>
      <c r="G4" s="68" t="s">
        <v>43</v>
      </c>
      <c r="H4" s="68" t="s">
        <v>44</v>
      </c>
      <c r="I4" s="68" t="s">
        <v>45</v>
      </c>
      <c r="J4" s="119"/>
      <c r="K4" s="110"/>
      <c r="L4" s="95"/>
      <c r="M4" s="112"/>
      <c r="N4" s="114"/>
      <c r="O4" s="114"/>
      <c r="P4" s="116"/>
      <c r="Q4" s="121"/>
      <c r="R4" s="24" t="s">
        <v>2</v>
      </c>
      <c r="S4" s="25" t="s">
        <v>18</v>
      </c>
      <c r="T4" s="26" t="s">
        <v>11</v>
      </c>
      <c r="U4" s="24" t="s">
        <v>2</v>
      </c>
      <c r="V4" s="27" t="s">
        <v>18</v>
      </c>
      <c r="W4" s="28" t="s">
        <v>11</v>
      </c>
      <c r="X4" s="97"/>
      <c r="Y4" s="89" t="s">
        <v>46</v>
      </c>
    </row>
    <row r="5" spans="1:28" ht="21.75" customHeight="1" x14ac:dyDescent="0.25">
      <c r="A5" s="21">
        <v>1</v>
      </c>
      <c r="B5" s="10"/>
      <c r="C5" s="35"/>
      <c r="D5" s="35"/>
      <c r="E5" s="43"/>
      <c r="F5" s="43"/>
      <c r="G5" s="56"/>
      <c r="H5" s="56"/>
      <c r="I5" s="56"/>
      <c r="J5" s="63" t="e">
        <f>VLOOKUP(G5,Letnice!$A$2:$B$7,2,FALSE)+VLOOKUP(H5,Letnice!$A$2:$B$7,2,FALSE)+VLOOKUP(I5,Letnice!$A$2:$B$7,2,FALSE)</f>
        <v>#N/A</v>
      </c>
      <c r="K5" s="59" t="e">
        <f>VLOOKUP(J5,Letnice!$A$16:$B$58,2,FALSE)</f>
        <v>#N/A</v>
      </c>
      <c r="L5" s="39"/>
      <c r="M5" s="41"/>
      <c r="N5" s="41"/>
      <c r="O5" s="41"/>
      <c r="P5" s="41"/>
      <c r="Q5" s="88">
        <f>SUM(L5:P5)*2</f>
        <v>0</v>
      </c>
      <c r="R5" s="19"/>
      <c r="S5" s="15"/>
      <c r="T5" s="20">
        <f t="shared" ref="T5:T38" si="0">R5+S5</f>
        <v>0</v>
      </c>
      <c r="U5" s="19"/>
      <c r="V5" s="15"/>
      <c r="W5" s="20">
        <f t="shared" ref="W5:W38" si="1">U5+V5</f>
        <v>0</v>
      </c>
      <c r="X5" s="20" t="e">
        <f>K5+Q5-W5-T5</f>
        <v>#N/A</v>
      </c>
      <c r="Y5" s="91" t="e">
        <f>(IF(X5=X4,1,0))+(IF(X5=X6,1,0))</f>
        <v>#N/A</v>
      </c>
      <c r="AA5" s="90"/>
      <c r="AB5" s="90"/>
    </row>
    <row r="6" spans="1:28" ht="21.75" customHeight="1" x14ac:dyDescent="0.25">
      <c r="A6" s="21">
        <v>2</v>
      </c>
      <c r="B6" s="10"/>
      <c r="C6" s="35"/>
      <c r="D6" s="35"/>
      <c r="E6" s="43"/>
      <c r="F6" s="43"/>
      <c r="G6" s="56"/>
      <c r="H6" s="56"/>
      <c r="I6" s="56"/>
      <c r="J6" s="63" t="e">
        <f>VLOOKUP(G6,Letnice!$A$2:$B$7,2,FALSE)+VLOOKUP(H6,Letnice!$A$2:$B$7,2,FALSE)+VLOOKUP(I6,Letnice!$A$2:$B$7,2,FALSE)</f>
        <v>#N/A</v>
      </c>
      <c r="K6" s="60" t="e">
        <f>VLOOKUP(J6,Letnice!$A$16:$B$58,2,FALSE)</f>
        <v>#N/A</v>
      </c>
      <c r="L6" s="10"/>
      <c r="M6" s="15"/>
      <c r="N6" s="15"/>
      <c r="O6" s="15"/>
      <c r="P6" s="15"/>
      <c r="Q6" s="88">
        <f t="shared" ref="Q6:Q38" si="2">SUM(L6:P6)*2</f>
        <v>0</v>
      </c>
      <c r="R6" s="19"/>
      <c r="S6" s="15"/>
      <c r="T6" s="20">
        <f t="shared" si="0"/>
        <v>0</v>
      </c>
      <c r="U6" s="19"/>
      <c r="V6" s="15"/>
      <c r="W6" s="20">
        <f t="shared" si="1"/>
        <v>0</v>
      </c>
      <c r="X6" s="20" t="e">
        <f t="shared" ref="X6:X38" si="3">K6+Q6-W6-T6</f>
        <v>#N/A</v>
      </c>
      <c r="Y6" s="91" t="e">
        <f>(IF(X6=X5,1,0))+(IF(X6=X7,1,0))</f>
        <v>#N/A</v>
      </c>
      <c r="AA6" s="90"/>
      <c r="AB6" s="90"/>
    </row>
    <row r="7" spans="1:28" ht="21.75" customHeight="1" x14ac:dyDescent="0.25">
      <c r="A7" s="21">
        <v>3</v>
      </c>
      <c r="B7" s="10"/>
      <c r="C7" s="35"/>
      <c r="D7" s="35"/>
      <c r="E7" s="43"/>
      <c r="F7" s="43"/>
      <c r="G7" s="56"/>
      <c r="H7" s="56"/>
      <c r="I7" s="56"/>
      <c r="J7" s="63" t="e">
        <f>VLOOKUP(G7,Letnice!$A$2:$B$7,2,FALSE)+VLOOKUP(H7,Letnice!$A$2:$B$7,2,FALSE)+VLOOKUP(I7,Letnice!$A$2:$B$7,2,FALSE)</f>
        <v>#N/A</v>
      </c>
      <c r="K7" s="60" t="e">
        <f>VLOOKUP(J7,Letnice!$A$16:$B$58,2,FALSE)</f>
        <v>#N/A</v>
      </c>
      <c r="L7" s="10"/>
      <c r="M7" s="15"/>
      <c r="N7" s="15"/>
      <c r="O7" s="15"/>
      <c r="P7" s="15"/>
      <c r="Q7" s="88">
        <f t="shared" si="2"/>
        <v>0</v>
      </c>
      <c r="R7" s="19"/>
      <c r="S7" s="15"/>
      <c r="T7" s="20">
        <f t="shared" si="0"/>
        <v>0</v>
      </c>
      <c r="U7" s="19"/>
      <c r="V7" s="15"/>
      <c r="W7" s="20">
        <f t="shared" si="1"/>
        <v>0</v>
      </c>
      <c r="X7" s="20" t="e">
        <f t="shared" si="3"/>
        <v>#N/A</v>
      </c>
      <c r="Y7" s="91" t="e">
        <f t="shared" ref="Y7:Y38" si="4">(IF(X7=X6,1,0))+(IF(X7=X8,1,0))</f>
        <v>#N/A</v>
      </c>
      <c r="AA7" s="90"/>
      <c r="AB7" s="90"/>
    </row>
    <row r="8" spans="1:28" ht="21.75" customHeight="1" x14ac:dyDescent="0.25">
      <c r="A8" s="21">
        <v>4</v>
      </c>
      <c r="B8" s="10"/>
      <c r="C8" s="35"/>
      <c r="D8" s="35"/>
      <c r="E8" s="43"/>
      <c r="F8" s="43"/>
      <c r="G8" s="56"/>
      <c r="H8" s="56"/>
      <c r="I8" s="56"/>
      <c r="J8" s="63" t="e">
        <f>VLOOKUP(G8,Letnice!$A$2:$B$7,2,FALSE)+VLOOKUP(H8,Letnice!$A$2:$B$7,2,FALSE)+VLOOKUP(I8,Letnice!$A$2:$B$7,2,FALSE)</f>
        <v>#N/A</v>
      </c>
      <c r="K8" s="60" t="e">
        <f>VLOOKUP(J8,Letnice!$A$16:$B$58,2,FALSE)</f>
        <v>#N/A</v>
      </c>
      <c r="L8" s="10"/>
      <c r="M8" s="15"/>
      <c r="N8" s="15"/>
      <c r="O8" s="15"/>
      <c r="P8" s="15"/>
      <c r="Q8" s="88">
        <f t="shared" si="2"/>
        <v>0</v>
      </c>
      <c r="R8" s="19"/>
      <c r="S8" s="15"/>
      <c r="T8" s="20">
        <f t="shared" si="0"/>
        <v>0</v>
      </c>
      <c r="U8" s="19"/>
      <c r="V8" s="15"/>
      <c r="W8" s="20">
        <f t="shared" si="1"/>
        <v>0</v>
      </c>
      <c r="X8" s="20" t="e">
        <f t="shared" si="3"/>
        <v>#N/A</v>
      </c>
      <c r="Y8" s="91" t="e">
        <f t="shared" si="4"/>
        <v>#N/A</v>
      </c>
      <c r="AA8" s="90"/>
      <c r="AB8" s="90"/>
    </row>
    <row r="9" spans="1:28" ht="21.75" customHeight="1" x14ac:dyDescent="0.25">
      <c r="A9" s="21">
        <v>5</v>
      </c>
      <c r="B9" s="10"/>
      <c r="C9" s="35"/>
      <c r="D9" s="35"/>
      <c r="E9" s="43"/>
      <c r="F9" s="43"/>
      <c r="G9" s="56"/>
      <c r="H9" s="56"/>
      <c r="I9" s="56"/>
      <c r="J9" s="63" t="e">
        <f>VLOOKUP(G9,Letnice!$A$2:$B$7,2,FALSE)+VLOOKUP(H9,Letnice!$A$2:$B$7,2,FALSE)+VLOOKUP(I9,Letnice!$A$2:$B$7,2,FALSE)</f>
        <v>#N/A</v>
      </c>
      <c r="K9" s="60" t="e">
        <f>VLOOKUP(J9,Letnice!$A$16:$B$58,2,FALSE)</f>
        <v>#N/A</v>
      </c>
      <c r="L9" s="10"/>
      <c r="M9" s="15"/>
      <c r="N9" s="15"/>
      <c r="O9" s="15"/>
      <c r="P9" s="15"/>
      <c r="Q9" s="88">
        <f t="shared" si="2"/>
        <v>0</v>
      </c>
      <c r="R9" s="19"/>
      <c r="S9" s="15"/>
      <c r="T9" s="20">
        <f t="shared" si="0"/>
        <v>0</v>
      </c>
      <c r="U9" s="19"/>
      <c r="V9" s="15"/>
      <c r="W9" s="20">
        <f t="shared" si="1"/>
        <v>0</v>
      </c>
      <c r="X9" s="20" t="e">
        <f t="shared" si="3"/>
        <v>#N/A</v>
      </c>
      <c r="Y9" s="91" t="e">
        <f t="shared" si="4"/>
        <v>#N/A</v>
      </c>
      <c r="AA9" s="90"/>
      <c r="AB9" s="90"/>
    </row>
    <row r="10" spans="1:28" ht="21.75" customHeight="1" x14ac:dyDescent="0.25">
      <c r="A10" s="21">
        <v>6</v>
      </c>
      <c r="B10" s="10"/>
      <c r="C10" s="35"/>
      <c r="D10" s="35"/>
      <c r="E10" s="43"/>
      <c r="F10" s="43"/>
      <c r="G10" s="56"/>
      <c r="H10" s="56"/>
      <c r="I10" s="56"/>
      <c r="J10" s="63" t="e">
        <f>VLOOKUP(G10,Letnice!$A$2:$B$7,2,FALSE)+VLOOKUP(H10,Letnice!$A$2:$B$7,2,FALSE)+VLOOKUP(I10,Letnice!$A$2:$B$7,2,FALSE)</f>
        <v>#N/A</v>
      </c>
      <c r="K10" s="60" t="e">
        <f>VLOOKUP(J10,Letnice!$A$16:$B$58,2,FALSE)</f>
        <v>#N/A</v>
      </c>
      <c r="L10" s="10"/>
      <c r="M10" s="15"/>
      <c r="N10" s="15"/>
      <c r="O10" s="15"/>
      <c r="P10" s="15"/>
      <c r="Q10" s="88">
        <f t="shared" si="2"/>
        <v>0</v>
      </c>
      <c r="R10" s="19"/>
      <c r="S10" s="15"/>
      <c r="T10" s="20">
        <f t="shared" si="0"/>
        <v>0</v>
      </c>
      <c r="U10" s="19"/>
      <c r="V10" s="15"/>
      <c r="W10" s="20">
        <f t="shared" si="1"/>
        <v>0</v>
      </c>
      <c r="X10" s="20" t="e">
        <f t="shared" si="3"/>
        <v>#N/A</v>
      </c>
      <c r="Y10" s="91" t="e">
        <f t="shared" si="4"/>
        <v>#N/A</v>
      </c>
      <c r="AA10" s="90"/>
      <c r="AB10" s="90"/>
    </row>
    <row r="11" spans="1:28" ht="21.75" customHeight="1" x14ac:dyDescent="0.25">
      <c r="A11" s="21">
        <v>7</v>
      </c>
      <c r="B11" s="10"/>
      <c r="C11" s="35"/>
      <c r="D11" s="35"/>
      <c r="E11" s="43"/>
      <c r="F11" s="43"/>
      <c r="G11" s="56"/>
      <c r="H11" s="56"/>
      <c r="I11" s="56"/>
      <c r="J11" s="63" t="e">
        <f>VLOOKUP(G11,Letnice!$A$2:$B$7,2,FALSE)+VLOOKUP(H11,Letnice!$A$2:$B$7,2,FALSE)+VLOOKUP(I11,Letnice!$A$2:$B$7,2,FALSE)</f>
        <v>#N/A</v>
      </c>
      <c r="K11" s="60" t="e">
        <f>VLOOKUP(J11,Letnice!$A$16:$B$58,2,FALSE)</f>
        <v>#N/A</v>
      </c>
      <c r="L11" s="10"/>
      <c r="M11" s="15"/>
      <c r="N11" s="15"/>
      <c r="O11" s="15"/>
      <c r="P11" s="15"/>
      <c r="Q11" s="88">
        <f t="shared" si="2"/>
        <v>0</v>
      </c>
      <c r="R11" s="19"/>
      <c r="S11" s="15"/>
      <c r="T11" s="20">
        <f t="shared" si="0"/>
        <v>0</v>
      </c>
      <c r="U11" s="19"/>
      <c r="V11" s="15"/>
      <c r="W11" s="20">
        <f t="shared" si="1"/>
        <v>0</v>
      </c>
      <c r="X11" s="20" t="e">
        <f t="shared" si="3"/>
        <v>#N/A</v>
      </c>
      <c r="Y11" s="91" t="e">
        <f t="shared" si="4"/>
        <v>#N/A</v>
      </c>
      <c r="AA11" s="90"/>
      <c r="AB11" s="90"/>
    </row>
    <row r="12" spans="1:28" ht="21.75" customHeight="1" x14ac:dyDescent="0.25">
      <c r="A12" s="21">
        <v>8</v>
      </c>
      <c r="B12" s="10"/>
      <c r="C12" s="35"/>
      <c r="D12" s="35"/>
      <c r="E12" s="43"/>
      <c r="F12" s="43"/>
      <c r="G12" s="56"/>
      <c r="H12" s="56"/>
      <c r="I12" s="56"/>
      <c r="J12" s="63" t="e">
        <f>VLOOKUP(G12,Letnice!$A$2:$B$7,2,FALSE)+VLOOKUP(H12,Letnice!$A$2:$B$7,2,FALSE)+VLOOKUP(I12,Letnice!$A$2:$B$7,2,FALSE)</f>
        <v>#N/A</v>
      </c>
      <c r="K12" s="60" t="e">
        <f>VLOOKUP(J12,Letnice!$A$16:$B$58,2,FALSE)</f>
        <v>#N/A</v>
      </c>
      <c r="L12" s="10"/>
      <c r="M12" s="15"/>
      <c r="N12" s="15"/>
      <c r="O12" s="15"/>
      <c r="P12" s="15"/>
      <c r="Q12" s="88">
        <f t="shared" si="2"/>
        <v>0</v>
      </c>
      <c r="R12" s="19"/>
      <c r="S12" s="15"/>
      <c r="T12" s="20">
        <f t="shared" si="0"/>
        <v>0</v>
      </c>
      <c r="U12" s="19"/>
      <c r="V12" s="15"/>
      <c r="W12" s="20">
        <f t="shared" si="1"/>
        <v>0</v>
      </c>
      <c r="X12" s="20" t="e">
        <f t="shared" si="3"/>
        <v>#N/A</v>
      </c>
      <c r="Y12" s="91" t="e">
        <f t="shared" si="4"/>
        <v>#N/A</v>
      </c>
      <c r="AA12" s="90"/>
      <c r="AB12" s="90"/>
    </row>
    <row r="13" spans="1:28" ht="21.75" customHeight="1" x14ac:dyDescent="0.25">
      <c r="A13" s="21">
        <v>9</v>
      </c>
      <c r="B13" s="10"/>
      <c r="C13" s="35"/>
      <c r="D13" s="35"/>
      <c r="E13" s="43"/>
      <c r="F13" s="43"/>
      <c r="G13" s="56"/>
      <c r="H13" s="56"/>
      <c r="I13" s="56"/>
      <c r="J13" s="63" t="e">
        <f>VLOOKUP(G13,Letnice!$A$2:$B$7,2,FALSE)+VLOOKUP(H13,Letnice!$A$2:$B$7,2,FALSE)+VLOOKUP(I13,Letnice!$A$2:$B$7,2,FALSE)</f>
        <v>#N/A</v>
      </c>
      <c r="K13" s="60" t="e">
        <f>VLOOKUP(J13,Letnice!$A$16:$B$58,2,FALSE)</f>
        <v>#N/A</v>
      </c>
      <c r="L13" s="10"/>
      <c r="M13" s="15"/>
      <c r="N13" s="15"/>
      <c r="O13" s="15"/>
      <c r="P13" s="15"/>
      <c r="Q13" s="88">
        <f t="shared" si="2"/>
        <v>0</v>
      </c>
      <c r="R13" s="19"/>
      <c r="S13" s="15"/>
      <c r="T13" s="20">
        <f t="shared" si="0"/>
        <v>0</v>
      </c>
      <c r="U13" s="19"/>
      <c r="V13" s="15"/>
      <c r="W13" s="20">
        <f t="shared" si="1"/>
        <v>0</v>
      </c>
      <c r="X13" s="20" t="e">
        <f t="shared" si="3"/>
        <v>#N/A</v>
      </c>
      <c r="Y13" s="91" t="e">
        <f t="shared" si="4"/>
        <v>#N/A</v>
      </c>
      <c r="AA13" s="90"/>
      <c r="AB13" s="90"/>
    </row>
    <row r="14" spans="1:28" ht="21.75" customHeight="1" x14ac:dyDescent="0.25">
      <c r="A14" s="21">
        <v>10</v>
      </c>
      <c r="B14" s="10"/>
      <c r="C14" s="35"/>
      <c r="D14" s="35"/>
      <c r="E14" s="43"/>
      <c r="F14" s="43"/>
      <c r="G14" s="56"/>
      <c r="H14" s="56"/>
      <c r="I14" s="56"/>
      <c r="J14" s="63" t="e">
        <f>VLOOKUP(G14,Letnice!$A$2:$B$7,2,FALSE)+VLOOKUP(H14,Letnice!$A$2:$B$7,2,FALSE)+VLOOKUP(I14,Letnice!$A$2:$B$7,2,FALSE)</f>
        <v>#N/A</v>
      </c>
      <c r="K14" s="60" t="e">
        <f>VLOOKUP(J14,Letnice!$A$16:$B$58,2,FALSE)</f>
        <v>#N/A</v>
      </c>
      <c r="L14" s="10"/>
      <c r="M14" s="15"/>
      <c r="N14" s="15"/>
      <c r="O14" s="15"/>
      <c r="P14" s="15"/>
      <c r="Q14" s="88">
        <f t="shared" si="2"/>
        <v>0</v>
      </c>
      <c r="R14" s="19"/>
      <c r="S14" s="15"/>
      <c r="T14" s="20">
        <f t="shared" si="0"/>
        <v>0</v>
      </c>
      <c r="U14" s="19"/>
      <c r="V14" s="15"/>
      <c r="W14" s="20">
        <f t="shared" si="1"/>
        <v>0</v>
      </c>
      <c r="X14" s="20" t="e">
        <f t="shared" si="3"/>
        <v>#N/A</v>
      </c>
      <c r="Y14" s="91" t="e">
        <f t="shared" si="4"/>
        <v>#N/A</v>
      </c>
      <c r="AA14" s="90"/>
      <c r="AB14" s="90"/>
    </row>
    <row r="15" spans="1:28" ht="21.75" customHeight="1" x14ac:dyDescent="0.25">
      <c r="A15" s="21">
        <v>11</v>
      </c>
      <c r="B15" s="10"/>
      <c r="C15" s="35"/>
      <c r="D15" s="35"/>
      <c r="E15" s="43"/>
      <c r="F15" s="43"/>
      <c r="G15" s="56"/>
      <c r="H15" s="56"/>
      <c r="I15" s="56"/>
      <c r="J15" s="63" t="e">
        <f>VLOOKUP(G15,Letnice!$A$2:$B$7,2,FALSE)+VLOOKUP(H15,Letnice!$A$2:$B$7,2,FALSE)+VLOOKUP(I15,Letnice!$A$2:$B$7,2,FALSE)</f>
        <v>#N/A</v>
      </c>
      <c r="K15" s="60" t="e">
        <f>VLOOKUP(J15,Letnice!$A$16:$B$58,2,FALSE)</f>
        <v>#N/A</v>
      </c>
      <c r="L15" s="10"/>
      <c r="M15" s="15"/>
      <c r="N15" s="15"/>
      <c r="O15" s="15"/>
      <c r="P15" s="15"/>
      <c r="Q15" s="88">
        <f t="shared" si="2"/>
        <v>0</v>
      </c>
      <c r="R15" s="19"/>
      <c r="S15" s="15"/>
      <c r="T15" s="20">
        <f t="shared" si="0"/>
        <v>0</v>
      </c>
      <c r="U15" s="19"/>
      <c r="V15" s="15"/>
      <c r="W15" s="20">
        <f t="shared" si="1"/>
        <v>0</v>
      </c>
      <c r="X15" s="20" t="e">
        <f t="shared" si="3"/>
        <v>#N/A</v>
      </c>
      <c r="Y15" s="91" t="e">
        <f t="shared" si="4"/>
        <v>#N/A</v>
      </c>
      <c r="AA15" s="90"/>
      <c r="AB15" s="90"/>
    </row>
    <row r="16" spans="1:28" ht="21.75" customHeight="1" x14ac:dyDescent="0.25">
      <c r="A16" s="21">
        <v>12</v>
      </c>
      <c r="B16" s="10"/>
      <c r="C16" s="35"/>
      <c r="D16" s="35"/>
      <c r="E16" s="43"/>
      <c r="F16" s="43"/>
      <c r="G16" s="56"/>
      <c r="H16" s="56"/>
      <c r="I16" s="56"/>
      <c r="J16" s="63" t="e">
        <f>VLOOKUP(G16,Letnice!$A$2:$B$7,2,FALSE)+VLOOKUP(H16,Letnice!$A$2:$B$7,2,FALSE)+VLOOKUP(I16,Letnice!$A$2:$B$7,2,FALSE)</f>
        <v>#N/A</v>
      </c>
      <c r="K16" s="60" t="e">
        <f>VLOOKUP(J16,Letnice!$A$16:$B$58,2,FALSE)</f>
        <v>#N/A</v>
      </c>
      <c r="L16" s="10"/>
      <c r="M16" s="15"/>
      <c r="N16" s="15"/>
      <c r="O16" s="15"/>
      <c r="P16" s="15"/>
      <c r="Q16" s="88">
        <f t="shared" si="2"/>
        <v>0</v>
      </c>
      <c r="R16" s="19"/>
      <c r="S16" s="15"/>
      <c r="T16" s="20">
        <f t="shared" si="0"/>
        <v>0</v>
      </c>
      <c r="U16" s="19"/>
      <c r="V16" s="15"/>
      <c r="W16" s="20">
        <f t="shared" si="1"/>
        <v>0</v>
      </c>
      <c r="X16" s="20" t="e">
        <f t="shared" si="3"/>
        <v>#N/A</v>
      </c>
      <c r="Y16" s="91" t="e">
        <f t="shared" si="4"/>
        <v>#N/A</v>
      </c>
      <c r="AA16" s="90"/>
      <c r="AB16" s="90"/>
    </row>
    <row r="17" spans="1:28" ht="21.75" customHeight="1" x14ac:dyDescent="0.25">
      <c r="A17" s="21">
        <v>13</v>
      </c>
      <c r="B17" s="10"/>
      <c r="C17" s="35"/>
      <c r="D17" s="35"/>
      <c r="E17" s="43"/>
      <c r="F17" s="43"/>
      <c r="G17" s="56"/>
      <c r="H17" s="56"/>
      <c r="I17" s="56"/>
      <c r="J17" s="63" t="e">
        <f>VLOOKUP(G17,Letnice!$A$2:$B$7,2,FALSE)+VLOOKUP(H17,Letnice!$A$2:$B$7,2,FALSE)+VLOOKUP(I17,Letnice!$A$2:$B$7,2,FALSE)</f>
        <v>#N/A</v>
      </c>
      <c r="K17" s="60" t="e">
        <f>VLOOKUP(J17,Letnice!$A$16:$B$58,2,FALSE)</f>
        <v>#N/A</v>
      </c>
      <c r="L17" s="10"/>
      <c r="M17" s="15"/>
      <c r="N17" s="15"/>
      <c r="O17" s="15"/>
      <c r="P17" s="15"/>
      <c r="Q17" s="88">
        <f t="shared" si="2"/>
        <v>0</v>
      </c>
      <c r="R17" s="19"/>
      <c r="S17" s="15"/>
      <c r="T17" s="20">
        <f t="shared" si="0"/>
        <v>0</v>
      </c>
      <c r="U17" s="19"/>
      <c r="V17" s="15"/>
      <c r="W17" s="20">
        <f t="shared" si="1"/>
        <v>0</v>
      </c>
      <c r="X17" s="20" t="e">
        <f t="shared" si="3"/>
        <v>#N/A</v>
      </c>
      <c r="Y17" s="91" t="e">
        <f t="shared" si="4"/>
        <v>#N/A</v>
      </c>
      <c r="AA17" s="90"/>
      <c r="AB17" s="90"/>
    </row>
    <row r="18" spans="1:28" ht="21.75" customHeight="1" x14ac:dyDescent="0.25">
      <c r="A18" s="21">
        <v>14</v>
      </c>
      <c r="B18" s="10"/>
      <c r="C18" s="34"/>
      <c r="D18" s="35"/>
      <c r="E18" s="43"/>
      <c r="F18" s="43"/>
      <c r="G18" s="56"/>
      <c r="H18" s="56"/>
      <c r="I18" s="56"/>
      <c r="J18" s="63" t="e">
        <f>VLOOKUP(G18,Letnice!$A$2:$B$7,2,FALSE)+VLOOKUP(H18,Letnice!$A$2:$B$7,2,FALSE)+VLOOKUP(I18,Letnice!$A$2:$B$7,2,FALSE)</f>
        <v>#N/A</v>
      </c>
      <c r="K18" s="60" t="e">
        <f>VLOOKUP(J18,Letnice!$A$16:$B$58,2,FALSE)</f>
        <v>#N/A</v>
      </c>
      <c r="L18" s="10"/>
      <c r="M18" s="15"/>
      <c r="N18" s="15"/>
      <c r="O18" s="15"/>
      <c r="P18" s="15"/>
      <c r="Q18" s="88">
        <f t="shared" si="2"/>
        <v>0</v>
      </c>
      <c r="R18" s="19"/>
      <c r="S18" s="15"/>
      <c r="T18" s="20">
        <f t="shared" si="0"/>
        <v>0</v>
      </c>
      <c r="U18" s="19"/>
      <c r="V18" s="15"/>
      <c r="W18" s="20">
        <f t="shared" si="1"/>
        <v>0</v>
      </c>
      <c r="X18" s="20" t="e">
        <f t="shared" si="3"/>
        <v>#N/A</v>
      </c>
      <c r="Y18" s="91" t="e">
        <f t="shared" si="4"/>
        <v>#N/A</v>
      </c>
      <c r="AA18" s="90"/>
      <c r="AB18" s="90"/>
    </row>
    <row r="19" spans="1:28" ht="21.75" customHeight="1" x14ac:dyDescent="0.25">
      <c r="A19" s="21">
        <v>15</v>
      </c>
      <c r="B19" s="10"/>
      <c r="C19" s="35"/>
      <c r="D19" s="35"/>
      <c r="E19" s="43"/>
      <c r="F19" s="43"/>
      <c r="G19" s="56"/>
      <c r="H19" s="56"/>
      <c r="I19" s="56"/>
      <c r="J19" s="63" t="e">
        <f>VLOOKUP(G19,Letnice!$A$2:$B$7,2,FALSE)+VLOOKUP(H19,Letnice!$A$2:$B$7,2,FALSE)+VLOOKUP(I19,Letnice!$A$2:$B$7,2,FALSE)</f>
        <v>#N/A</v>
      </c>
      <c r="K19" s="60" t="e">
        <f>VLOOKUP(J19,Letnice!$A$16:$B$58,2,FALSE)</f>
        <v>#N/A</v>
      </c>
      <c r="L19" s="10"/>
      <c r="M19" s="15"/>
      <c r="N19" s="15"/>
      <c r="O19" s="15"/>
      <c r="P19" s="15"/>
      <c r="Q19" s="88">
        <f t="shared" si="2"/>
        <v>0</v>
      </c>
      <c r="R19" s="19"/>
      <c r="S19" s="15"/>
      <c r="T19" s="20">
        <f t="shared" si="0"/>
        <v>0</v>
      </c>
      <c r="U19" s="19"/>
      <c r="V19" s="15"/>
      <c r="W19" s="20">
        <f t="shared" si="1"/>
        <v>0</v>
      </c>
      <c r="X19" s="20" t="e">
        <f t="shared" si="3"/>
        <v>#N/A</v>
      </c>
      <c r="Y19" s="91" t="e">
        <f t="shared" si="4"/>
        <v>#N/A</v>
      </c>
      <c r="AA19" s="90"/>
      <c r="AB19" s="90"/>
    </row>
    <row r="20" spans="1:28" ht="21.75" customHeight="1" x14ac:dyDescent="0.25">
      <c r="A20" s="21">
        <v>16</v>
      </c>
      <c r="B20" s="10"/>
      <c r="C20" s="35"/>
      <c r="D20" s="35"/>
      <c r="E20" s="43"/>
      <c r="F20" s="43"/>
      <c r="G20" s="56"/>
      <c r="H20" s="56"/>
      <c r="I20" s="56"/>
      <c r="J20" s="63" t="e">
        <f>VLOOKUP(G20,Letnice!$A$2:$B$7,2,FALSE)+VLOOKUP(H20,Letnice!$A$2:$B$7,2,FALSE)+VLOOKUP(I20,Letnice!$A$2:$B$7,2,FALSE)</f>
        <v>#N/A</v>
      </c>
      <c r="K20" s="60" t="e">
        <f>VLOOKUP(J20,Letnice!$A$16:$B$58,2,FALSE)</f>
        <v>#N/A</v>
      </c>
      <c r="L20" s="10"/>
      <c r="M20" s="15"/>
      <c r="N20" s="15"/>
      <c r="O20" s="15"/>
      <c r="P20" s="15"/>
      <c r="Q20" s="88">
        <f t="shared" si="2"/>
        <v>0</v>
      </c>
      <c r="R20" s="19"/>
      <c r="S20" s="15"/>
      <c r="T20" s="20">
        <f t="shared" si="0"/>
        <v>0</v>
      </c>
      <c r="U20" s="19"/>
      <c r="V20" s="15"/>
      <c r="W20" s="20">
        <f t="shared" si="1"/>
        <v>0</v>
      </c>
      <c r="X20" s="20" t="e">
        <f t="shared" si="3"/>
        <v>#N/A</v>
      </c>
      <c r="Y20" s="91" t="e">
        <f t="shared" si="4"/>
        <v>#N/A</v>
      </c>
      <c r="AA20" s="90"/>
      <c r="AB20" s="90"/>
    </row>
    <row r="21" spans="1:28" ht="21.75" customHeight="1" x14ac:dyDescent="0.25">
      <c r="A21" s="21">
        <v>17</v>
      </c>
      <c r="B21" s="10"/>
      <c r="C21" s="35"/>
      <c r="D21" s="35"/>
      <c r="E21" s="43"/>
      <c r="F21" s="43"/>
      <c r="G21" s="56"/>
      <c r="H21" s="56"/>
      <c r="I21" s="56"/>
      <c r="J21" s="63" t="e">
        <f>VLOOKUP(G21,Letnice!$A$2:$B$7,2,FALSE)+VLOOKUP(H21,Letnice!$A$2:$B$7,2,FALSE)+VLOOKUP(I21,Letnice!$A$2:$B$7,2,FALSE)</f>
        <v>#N/A</v>
      </c>
      <c r="K21" s="60" t="e">
        <f>VLOOKUP(J21,Letnice!$A$16:$B$58,2,FALSE)</f>
        <v>#N/A</v>
      </c>
      <c r="L21" s="10"/>
      <c r="M21" s="15"/>
      <c r="N21" s="15"/>
      <c r="O21" s="15"/>
      <c r="P21" s="15"/>
      <c r="Q21" s="88">
        <f t="shared" si="2"/>
        <v>0</v>
      </c>
      <c r="R21" s="19"/>
      <c r="S21" s="15"/>
      <c r="T21" s="20">
        <f t="shared" si="0"/>
        <v>0</v>
      </c>
      <c r="U21" s="19"/>
      <c r="V21" s="15"/>
      <c r="W21" s="20">
        <f t="shared" si="1"/>
        <v>0</v>
      </c>
      <c r="X21" s="20" t="e">
        <f t="shared" si="3"/>
        <v>#N/A</v>
      </c>
      <c r="Y21" s="91" t="e">
        <f t="shared" si="4"/>
        <v>#N/A</v>
      </c>
      <c r="AA21" s="90"/>
      <c r="AB21" s="90"/>
    </row>
    <row r="22" spans="1:28" ht="21.75" customHeight="1" x14ac:dyDescent="0.25">
      <c r="A22" s="21">
        <v>18</v>
      </c>
      <c r="B22" s="10"/>
      <c r="C22" s="35"/>
      <c r="D22" s="35"/>
      <c r="E22" s="43"/>
      <c r="F22" s="43"/>
      <c r="G22" s="56"/>
      <c r="H22" s="56"/>
      <c r="I22" s="56"/>
      <c r="J22" s="63" t="e">
        <f>VLOOKUP(G22,Letnice!$A$2:$B$7,2,FALSE)+VLOOKUP(H22,Letnice!$A$2:$B$7,2,FALSE)+VLOOKUP(I22,Letnice!$A$2:$B$7,2,FALSE)</f>
        <v>#N/A</v>
      </c>
      <c r="K22" s="60" t="e">
        <f>VLOOKUP(J22,Letnice!$A$16:$B$58,2,FALSE)</f>
        <v>#N/A</v>
      </c>
      <c r="L22" s="10"/>
      <c r="M22" s="15"/>
      <c r="N22" s="15"/>
      <c r="O22" s="15"/>
      <c r="P22" s="15"/>
      <c r="Q22" s="88">
        <f t="shared" si="2"/>
        <v>0</v>
      </c>
      <c r="R22" s="19"/>
      <c r="S22" s="15"/>
      <c r="T22" s="20">
        <f t="shared" si="0"/>
        <v>0</v>
      </c>
      <c r="U22" s="19"/>
      <c r="V22" s="15"/>
      <c r="W22" s="20">
        <f t="shared" si="1"/>
        <v>0</v>
      </c>
      <c r="X22" s="20" t="e">
        <f t="shared" si="3"/>
        <v>#N/A</v>
      </c>
      <c r="Y22" s="91" t="e">
        <f t="shared" si="4"/>
        <v>#N/A</v>
      </c>
      <c r="AA22" s="90"/>
      <c r="AB22" s="90"/>
    </row>
    <row r="23" spans="1:28" ht="21.75" customHeight="1" x14ac:dyDescent="0.25">
      <c r="A23" s="21">
        <v>19</v>
      </c>
      <c r="B23" s="10"/>
      <c r="C23" s="35"/>
      <c r="D23" s="35"/>
      <c r="E23" s="43"/>
      <c r="F23" s="43"/>
      <c r="G23" s="56"/>
      <c r="H23" s="56"/>
      <c r="I23" s="56"/>
      <c r="J23" s="63" t="e">
        <f>VLOOKUP(G23,Letnice!$A$2:$B$7,2,FALSE)+VLOOKUP(H23,Letnice!$A$2:$B$7,2,FALSE)+VLOOKUP(I23,Letnice!$A$2:$B$7,2,FALSE)</f>
        <v>#N/A</v>
      </c>
      <c r="K23" s="60" t="e">
        <f>VLOOKUP(J23,Letnice!$A$16:$B$58,2,FALSE)</f>
        <v>#N/A</v>
      </c>
      <c r="L23" s="10"/>
      <c r="M23" s="15"/>
      <c r="N23" s="15"/>
      <c r="O23" s="15"/>
      <c r="P23" s="15"/>
      <c r="Q23" s="88">
        <f t="shared" si="2"/>
        <v>0</v>
      </c>
      <c r="R23" s="19"/>
      <c r="S23" s="15"/>
      <c r="T23" s="20">
        <f t="shared" si="0"/>
        <v>0</v>
      </c>
      <c r="U23" s="19"/>
      <c r="V23" s="15"/>
      <c r="W23" s="20">
        <f t="shared" si="1"/>
        <v>0</v>
      </c>
      <c r="X23" s="20" t="e">
        <f t="shared" si="3"/>
        <v>#N/A</v>
      </c>
      <c r="Y23" s="91" t="e">
        <f t="shared" si="4"/>
        <v>#N/A</v>
      </c>
      <c r="AA23" s="90"/>
      <c r="AB23" s="90"/>
    </row>
    <row r="24" spans="1:28" ht="21.75" customHeight="1" x14ac:dyDescent="0.25">
      <c r="A24" s="21">
        <v>20</v>
      </c>
      <c r="B24" s="10"/>
      <c r="C24" s="35"/>
      <c r="D24" s="35"/>
      <c r="E24" s="43"/>
      <c r="F24" s="43"/>
      <c r="G24" s="56"/>
      <c r="H24" s="56"/>
      <c r="I24" s="56"/>
      <c r="J24" s="63" t="e">
        <f>VLOOKUP(G24,Letnice!$A$2:$B$7,2,FALSE)+VLOOKUP(H24,Letnice!$A$2:$B$7,2,FALSE)+VLOOKUP(I24,Letnice!$A$2:$B$7,2,FALSE)</f>
        <v>#N/A</v>
      </c>
      <c r="K24" s="60" t="e">
        <f>VLOOKUP(J24,Letnice!$A$16:$B$58,2,FALSE)</f>
        <v>#N/A</v>
      </c>
      <c r="L24" s="10"/>
      <c r="M24" s="15"/>
      <c r="N24" s="15"/>
      <c r="O24" s="15"/>
      <c r="P24" s="15"/>
      <c r="Q24" s="88">
        <f t="shared" si="2"/>
        <v>0</v>
      </c>
      <c r="R24" s="19"/>
      <c r="S24" s="15"/>
      <c r="T24" s="20">
        <f t="shared" si="0"/>
        <v>0</v>
      </c>
      <c r="U24" s="19"/>
      <c r="V24" s="15"/>
      <c r="W24" s="20">
        <f t="shared" si="1"/>
        <v>0</v>
      </c>
      <c r="X24" s="20" t="e">
        <f t="shared" si="3"/>
        <v>#N/A</v>
      </c>
      <c r="Y24" s="91" t="e">
        <f t="shared" si="4"/>
        <v>#N/A</v>
      </c>
      <c r="AA24" s="90"/>
      <c r="AB24" s="90"/>
    </row>
    <row r="25" spans="1:28" ht="21.75" customHeight="1" x14ac:dyDescent="0.25">
      <c r="A25" s="21">
        <v>21</v>
      </c>
      <c r="B25" s="10"/>
      <c r="C25" s="36"/>
      <c r="D25" s="35"/>
      <c r="E25" s="43"/>
      <c r="F25" s="43"/>
      <c r="G25" s="56"/>
      <c r="H25" s="56"/>
      <c r="I25" s="56"/>
      <c r="J25" s="63" t="e">
        <f>VLOOKUP(G25,Letnice!$A$2:$B$7,2,FALSE)+VLOOKUP(H25,Letnice!$A$2:$B$7,2,FALSE)+VLOOKUP(I25,Letnice!$A$2:$B$7,2,FALSE)</f>
        <v>#N/A</v>
      </c>
      <c r="K25" s="60" t="e">
        <f>VLOOKUP(J25,Letnice!$A$16:$B$58,2,FALSE)</f>
        <v>#N/A</v>
      </c>
      <c r="L25" s="10"/>
      <c r="M25" s="15"/>
      <c r="N25" s="15"/>
      <c r="O25" s="15"/>
      <c r="P25" s="15"/>
      <c r="Q25" s="88">
        <f t="shared" si="2"/>
        <v>0</v>
      </c>
      <c r="R25" s="19"/>
      <c r="S25" s="15"/>
      <c r="T25" s="20">
        <f t="shared" si="0"/>
        <v>0</v>
      </c>
      <c r="U25" s="19"/>
      <c r="V25" s="15"/>
      <c r="W25" s="20">
        <f t="shared" si="1"/>
        <v>0</v>
      </c>
      <c r="X25" s="20" t="e">
        <f t="shared" si="3"/>
        <v>#N/A</v>
      </c>
      <c r="Y25" s="91" t="e">
        <f t="shared" si="4"/>
        <v>#N/A</v>
      </c>
      <c r="AA25" s="90"/>
      <c r="AB25" s="90"/>
    </row>
    <row r="26" spans="1:28" ht="21.75" customHeight="1" x14ac:dyDescent="0.25">
      <c r="A26" s="21">
        <v>22</v>
      </c>
      <c r="B26" s="10"/>
      <c r="C26" s="34"/>
      <c r="D26" s="35"/>
      <c r="E26" s="43"/>
      <c r="F26" s="43"/>
      <c r="G26" s="56"/>
      <c r="H26" s="56"/>
      <c r="I26" s="56"/>
      <c r="J26" s="63" t="e">
        <f>VLOOKUP(G26,Letnice!$A$2:$B$7,2,FALSE)+VLOOKUP(H26,Letnice!$A$2:$B$7,2,FALSE)+VLOOKUP(I26,Letnice!$A$2:$B$7,2,FALSE)</f>
        <v>#N/A</v>
      </c>
      <c r="K26" s="60" t="e">
        <f>VLOOKUP(J26,Letnice!$A$16:$B$58,2,FALSE)</f>
        <v>#N/A</v>
      </c>
      <c r="L26" s="10"/>
      <c r="M26" s="15"/>
      <c r="N26" s="15"/>
      <c r="O26" s="15"/>
      <c r="P26" s="15"/>
      <c r="Q26" s="88">
        <f t="shared" si="2"/>
        <v>0</v>
      </c>
      <c r="R26" s="19"/>
      <c r="S26" s="15"/>
      <c r="T26" s="20">
        <f t="shared" si="0"/>
        <v>0</v>
      </c>
      <c r="U26" s="19"/>
      <c r="V26" s="15"/>
      <c r="W26" s="20">
        <f t="shared" si="1"/>
        <v>0</v>
      </c>
      <c r="X26" s="20" t="e">
        <f t="shared" si="3"/>
        <v>#N/A</v>
      </c>
      <c r="Y26" s="91" t="e">
        <f t="shared" si="4"/>
        <v>#N/A</v>
      </c>
      <c r="AA26" s="90"/>
      <c r="AB26" s="90"/>
    </row>
    <row r="27" spans="1:28" ht="21.75" customHeight="1" x14ac:dyDescent="0.25">
      <c r="A27" s="21">
        <v>23</v>
      </c>
      <c r="B27" s="10"/>
      <c r="C27" s="35"/>
      <c r="D27" s="35"/>
      <c r="E27" s="43"/>
      <c r="F27" s="43"/>
      <c r="G27" s="56"/>
      <c r="H27" s="56"/>
      <c r="I27" s="56"/>
      <c r="J27" s="63" t="e">
        <f>VLOOKUP(G27,Letnice!$A$2:$B$7,2,FALSE)+VLOOKUP(H27,Letnice!$A$2:$B$7,2,FALSE)+VLOOKUP(I27,Letnice!$A$2:$B$7,2,FALSE)</f>
        <v>#N/A</v>
      </c>
      <c r="K27" s="60" t="e">
        <f>VLOOKUP(J27,Letnice!$A$16:$B$58,2,FALSE)</f>
        <v>#N/A</v>
      </c>
      <c r="L27" s="10"/>
      <c r="M27" s="15"/>
      <c r="N27" s="15"/>
      <c r="O27" s="15"/>
      <c r="P27" s="15"/>
      <c r="Q27" s="88">
        <f t="shared" si="2"/>
        <v>0</v>
      </c>
      <c r="R27" s="19"/>
      <c r="S27" s="15"/>
      <c r="T27" s="20">
        <f t="shared" si="0"/>
        <v>0</v>
      </c>
      <c r="U27" s="19"/>
      <c r="V27" s="15"/>
      <c r="W27" s="20">
        <f t="shared" si="1"/>
        <v>0</v>
      </c>
      <c r="X27" s="20" t="e">
        <f t="shared" si="3"/>
        <v>#N/A</v>
      </c>
      <c r="Y27" s="91" t="e">
        <f t="shared" si="4"/>
        <v>#N/A</v>
      </c>
      <c r="AA27" s="90"/>
      <c r="AB27" s="90"/>
    </row>
    <row r="28" spans="1:28" ht="21.75" customHeight="1" x14ac:dyDescent="0.25">
      <c r="A28" s="21">
        <v>24</v>
      </c>
      <c r="B28" s="10"/>
      <c r="C28" s="35"/>
      <c r="D28" s="35"/>
      <c r="E28" s="43"/>
      <c r="F28" s="43"/>
      <c r="G28" s="56"/>
      <c r="H28" s="56"/>
      <c r="I28" s="56"/>
      <c r="J28" s="63" t="e">
        <f>VLOOKUP(G28,Letnice!$A$2:$B$7,2,FALSE)+VLOOKUP(H28,Letnice!$A$2:$B$7,2,FALSE)+VLOOKUP(I28,Letnice!$A$2:$B$7,2,FALSE)</f>
        <v>#N/A</v>
      </c>
      <c r="K28" s="60" t="e">
        <f>VLOOKUP(J28,Letnice!$A$16:$B$58,2,FALSE)</f>
        <v>#N/A</v>
      </c>
      <c r="L28" s="10"/>
      <c r="M28" s="15"/>
      <c r="N28" s="15"/>
      <c r="O28" s="15"/>
      <c r="P28" s="15"/>
      <c r="Q28" s="88">
        <f t="shared" si="2"/>
        <v>0</v>
      </c>
      <c r="R28" s="19"/>
      <c r="S28" s="15"/>
      <c r="T28" s="20">
        <f t="shared" si="0"/>
        <v>0</v>
      </c>
      <c r="U28" s="19"/>
      <c r="V28" s="15"/>
      <c r="W28" s="20">
        <f t="shared" si="1"/>
        <v>0</v>
      </c>
      <c r="X28" s="20" t="e">
        <f t="shared" si="3"/>
        <v>#N/A</v>
      </c>
      <c r="Y28" s="91" t="e">
        <f t="shared" si="4"/>
        <v>#N/A</v>
      </c>
      <c r="AA28" s="90"/>
      <c r="AB28" s="90"/>
    </row>
    <row r="29" spans="1:28" ht="21.75" customHeight="1" x14ac:dyDescent="0.25">
      <c r="A29" s="21">
        <v>25</v>
      </c>
      <c r="B29" s="10"/>
      <c r="C29" s="35"/>
      <c r="D29" s="35"/>
      <c r="E29" s="43"/>
      <c r="F29" s="43"/>
      <c r="G29" s="56"/>
      <c r="H29" s="56"/>
      <c r="I29" s="56"/>
      <c r="J29" s="63" t="e">
        <f>VLOOKUP(G29,Letnice!$A$2:$B$7,2,FALSE)+VLOOKUP(H29,Letnice!$A$2:$B$7,2,FALSE)+VLOOKUP(I29,Letnice!$A$2:$B$7,2,FALSE)</f>
        <v>#N/A</v>
      </c>
      <c r="K29" s="60" t="e">
        <f>VLOOKUP(J29,Letnice!$A$16:$B$58,2,FALSE)</f>
        <v>#N/A</v>
      </c>
      <c r="L29" s="10"/>
      <c r="M29" s="15"/>
      <c r="N29" s="15"/>
      <c r="O29" s="15"/>
      <c r="P29" s="15"/>
      <c r="Q29" s="88">
        <f t="shared" si="2"/>
        <v>0</v>
      </c>
      <c r="R29" s="19"/>
      <c r="S29" s="15"/>
      <c r="T29" s="20">
        <f t="shared" si="0"/>
        <v>0</v>
      </c>
      <c r="U29" s="19"/>
      <c r="V29" s="15"/>
      <c r="W29" s="20">
        <f t="shared" si="1"/>
        <v>0</v>
      </c>
      <c r="X29" s="20" t="e">
        <f t="shared" si="3"/>
        <v>#N/A</v>
      </c>
      <c r="Y29" s="91" t="e">
        <f t="shared" si="4"/>
        <v>#N/A</v>
      </c>
      <c r="AA29" s="90"/>
      <c r="AB29" s="90"/>
    </row>
    <row r="30" spans="1:28" ht="21.75" customHeight="1" x14ac:dyDescent="0.25">
      <c r="A30" s="21">
        <v>26</v>
      </c>
      <c r="B30" s="10"/>
      <c r="C30" s="35"/>
      <c r="D30" s="35"/>
      <c r="E30" s="43"/>
      <c r="F30" s="43"/>
      <c r="G30" s="56"/>
      <c r="H30" s="56"/>
      <c r="I30" s="56"/>
      <c r="J30" s="63" t="e">
        <f>VLOOKUP(G30,Letnice!$A$2:$B$7,2,FALSE)+VLOOKUP(H30,Letnice!$A$2:$B$7,2,FALSE)+VLOOKUP(I30,Letnice!$A$2:$B$7,2,FALSE)</f>
        <v>#N/A</v>
      </c>
      <c r="K30" s="60" t="e">
        <f>VLOOKUP(J30,Letnice!$A$16:$B$58,2,FALSE)</f>
        <v>#N/A</v>
      </c>
      <c r="L30" s="10"/>
      <c r="M30" s="15"/>
      <c r="N30" s="15"/>
      <c r="O30" s="15"/>
      <c r="P30" s="15"/>
      <c r="Q30" s="88">
        <f t="shared" si="2"/>
        <v>0</v>
      </c>
      <c r="R30" s="19"/>
      <c r="S30" s="15"/>
      <c r="T30" s="20">
        <f t="shared" si="0"/>
        <v>0</v>
      </c>
      <c r="U30" s="19"/>
      <c r="V30" s="15"/>
      <c r="W30" s="20">
        <f t="shared" si="1"/>
        <v>0</v>
      </c>
      <c r="X30" s="20" t="e">
        <f t="shared" si="3"/>
        <v>#N/A</v>
      </c>
      <c r="Y30" s="91" t="e">
        <f t="shared" si="4"/>
        <v>#N/A</v>
      </c>
      <c r="AA30" s="90"/>
      <c r="AB30" s="90"/>
    </row>
    <row r="31" spans="1:28" ht="21.75" customHeight="1" x14ac:dyDescent="0.25">
      <c r="A31" s="21">
        <v>27</v>
      </c>
      <c r="B31" s="10"/>
      <c r="C31" s="35"/>
      <c r="D31" s="35"/>
      <c r="E31" s="43"/>
      <c r="F31" s="43"/>
      <c r="G31" s="56"/>
      <c r="H31" s="56"/>
      <c r="I31" s="56"/>
      <c r="J31" s="63" t="e">
        <f>VLOOKUP(G31,Letnice!$A$2:$B$7,2,FALSE)+VLOOKUP(H31,Letnice!$A$2:$B$7,2,FALSE)+VLOOKUP(I31,Letnice!$A$2:$B$7,2,FALSE)</f>
        <v>#N/A</v>
      </c>
      <c r="K31" s="60" t="e">
        <f>VLOOKUP(J31,Letnice!$A$16:$B$58,2,FALSE)</f>
        <v>#N/A</v>
      </c>
      <c r="L31" s="10"/>
      <c r="M31" s="15"/>
      <c r="N31" s="15"/>
      <c r="O31" s="15"/>
      <c r="P31" s="15"/>
      <c r="Q31" s="88">
        <f t="shared" si="2"/>
        <v>0</v>
      </c>
      <c r="R31" s="19"/>
      <c r="S31" s="15"/>
      <c r="T31" s="20">
        <f t="shared" si="0"/>
        <v>0</v>
      </c>
      <c r="U31" s="19"/>
      <c r="V31" s="15"/>
      <c r="W31" s="20">
        <f t="shared" si="1"/>
        <v>0</v>
      </c>
      <c r="X31" s="20" t="e">
        <f t="shared" si="3"/>
        <v>#N/A</v>
      </c>
      <c r="Y31" s="91" t="e">
        <f t="shared" si="4"/>
        <v>#N/A</v>
      </c>
      <c r="AA31" s="90"/>
      <c r="AB31" s="90"/>
    </row>
    <row r="32" spans="1:28" ht="21.75" customHeight="1" x14ac:dyDescent="0.25">
      <c r="A32" s="21">
        <v>28</v>
      </c>
      <c r="B32" s="10"/>
      <c r="C32" s="35"/>
      <c r="D32" s="35"/>
      <c r="E32" s="43"/>
      <c r="F32" s="43"/>
      <c r="G32" s="56"/>
      <c r="H32" s="56"/>
      <c r="I32" s="56"/>
      <c r="J32" s="63" t="e">
        <f>VLOOKUP(G32,Letnice!$A$2:$B$7,2,FALSE)+VLOOKUP(H32,Letnice!$A$2:$B$7,2,FALSE)+VLOOKUP(I32,Letnice!$A$2:$B$7,2,FALSE)</f>
        <v>#N/A</v>
      </c>
      <c r="K32" s="60" t="e">
        <f>VLOOKUP(J32,Letnice!$A$16:$B$58,2,FALSE)</f>
        <v>#N/A</v>
      </c>
      <c r="L32" s="10"/>
      <c r="M32" s="15"/>
      <c r="N32" s="15"/>
      <c r="O32" s="15"/>
      <c r="P32" s="15"/>
      <c r="Q32" s="88">
        <f t="shared" si="2"/>
        <v>0</v>
      </c>
      <c r="R32" s="19"/>
      <c r="S32" s="15"/>
      <c r="T32" s="20">
        <f t="shared" si="0"/>
        <v>0</v>
      </c>
      <c r="U32" s="19"/>
      <c r="V32" s="15"/>
      <c r="W32" s="20">
        <f t="shared" si="1"/>
        <v>0</v>
      </c>
      <c r="X32" s="20" t="e">
        <f t="shared" si="3"/>
        <v>#N/A</v>
      </c>
      <c r="Y32" s="91" t="e">
        <f t="shared" si="4"/>
        <v>#N/A</v>
      </c>
      <c r="AA32" s="90"/>
      <c r="AB32" s="90"/>
    </row>
    <row r="33" spans="1:28" ht="21.75" customHeight="1" x14ac:dyDescent="0.25">
      <c r="A33" s="21">
        <v>29</v>
      </c>
      <c r="B33" s="10"/>
      <c r="C33" s="35"/>
      <c r="D33" s="35"/>
      <c r="E33" s="43"/>
      <c r="F33" s="43"/>
      <c r="G33" s="56"/>
      <c r="H33" s="56"/>
      <c r="I33" s="56"/>
      <c r="J33" s="63" t="e">
        <f>VLOOKUP(G33,Letnice!$A$2:$B$7,2,FALSE)+VLOOKUP(H33,Letnice!$A$2:$B$7,2,FALSE)+VLOOKUP(I33,Letnice!$A$2:$B$7,2,FALSE)</f>
        <v>#N/A</v>
      </c>
      <c r="K33" s="60" t="e">
        <f>VLOOKUP(J33,Letnice!$A$16:$B$58,2,FALSE)</f>
        <v>#N/A</v>
      </c>
      <c r="L33" s="10"/>
      <c r="M33" s="15"/>
      <c r="N33" s="15"/>
      <c r="O33" s="15"/>
      <c r="P33" s="15"/>
      <c r="Q33" s="88">
        <f t="shared" si="2"/>
        <v>0</v>
      </c>
      <c r="R33" s="19"/>
      <c r="S33" s="15"/>
      <c r="T33" s="20">
        <f t="shared" si="0"/>
        <v>0</v>
      </c>
      <c r="U33" s="19"/>
      <c r="V33" s="15"/>
      <c r="W33" s="20">
        <f t="shared" si="1"/>
        <v>0</v>
      </c>
      <c r="X33" s="20" t="e">
        <f t="shared" si="3"/>
        <v>#N/A</v>
      </c>
      <c r="Y33" s="91" t="e">
        <f t="shared" si="4"/>
        <v>#N/A</v>
      </c>
      <c r="AA33" s="90"/>
      <c r="AB33" s="90"/>
    </row>
    <row r="34" spans="1:28" ht="21.75" customHeight="1" x14ac:dyDescent="0.25">
      <c r="A34" s="21">
        <v>30</v>
      </c>
      <c r="B34" s="10"/>
      <c r="C34" s="55"/>
      <c r="D34" s="35"/>
      <c r="E34" s="43"/>
      <c r="F34" s="43"/>
      <c r="G34" s="56"/>
      <c r="H34" s="56"/>
      <c r="I34" s="56"/>
      <c r="J34" s="63" t="e">
        <f>VLOOKUP(G34,Letnice!$A$2:$B$7,2,FALSE)+VLOOKUP(H34,Letnice!$A$2:$B$7,2,FALSE)+VLOOKUP(I34,Letnice!$A$2:$B$7,2,FALSE)</f>
        <v>#N/A</v>
      </c>
      <c r="K34" s="60" t="e">
        <f>VLOOKUP(J34,Letnice!$A$16:$B$58,2,FALSE)</f>
        <v>#N/A</v>
      </c>
      <c r="L34" s="10"/>
      <c r="M34" s="15"/>
      <c r="N34" s="15"/>
      <c r="O34" s="15"/>
      <c r="P34" s="15"/>
      <c r="Q34" s="88">
        <f t="shared" si="2"/>
        <v>0</v>
      </c>
      <c r="R34" s="19"/>
      <c r="S34" s="15"/>
      <c r="T34" s="20">
        <f t="shared" si="0"/>
        <v>0</v>
      </c>
      <c r="U34" s="19"/>
      <c r="V34" s="15"/>
      <c r="W34" s="20">
        <f t="shared" si="1"/>
        <v>0</v>
      </c>
      <c r="X34" s="20" t="e">
        <f t="shared" si="3"/>
        <v>#N/A</v>
      </c>
      <c r="Y34" s="91" t="e">
        <f t="shared" si="4"/>
        <v>#N/A</v>
      </c>
      <c r="AA34" s="90"/>
      <c r="AB34" s="90"/>
    </row>
    <row r="35" spans="1:28" ht="21.75" customHeight="1" x14ac:dyDescent="0.25">
      <c r="A35" s="21">
        <v>31</v>
      </c>
      <c r="B35" s="10"/>
      <c r="C35" s="35"/>
      <c r="D35" s="35"/>
      <c r="E35" s="43"/>
      <c r="F35" s="43"/>
      <c r="G35" s="56"/>
      <c r="H35" s="56"/>
      <c r="I35" s="56"/>
      <c r="J35" s="63" t="e">
        <f>VLOOKUP(G35,Letnice!$A$2:$B$7,2,FALSE)+VLOOKUP(H35,Letnice!$A$2:$B$7,2,FALSE)+VLOOKUP(I35,Letnice!$A$2:$B$7,2,FALSE)</f>
        <v>#N/A</v>
      </c>
      <c r="K35" s="60" t="e">
        <f>VLOOKUP(J35,Letnice!$A$16:$B$58,2,FALSE)</f>
        <v>#N/A</v>
      </c>
      <c r="L35" s="10"/>
      <c r="M35" s="15"/>
      <c r="N35" s="15"/>
      <c r="O35" s="15"/>
      <c r="P35" s="15"/>
      <c r="Q35" s="88">
        <f t="shared" si="2"/>
        <v>0</v>
      </c>
      <c r="R35" s="19"/>
      <c r="S35" s="15"/>
      <c r="T35" s="20">
        <f t="shared" si="0"/>
        <v>0</v>
      </c>
      <c r="U35" s="19"/>
      <c r="V35" s="15"/>
      <c r="W35" s="20">
        <f t="shared" si="1"/>
        <v>0</v>
      </c>
      <c r="X35" s="20" t="e">
        <f t="shared" si="3"/>
        <v>#N/A</v>
      </c>
      <c r="Y35" s="91" t="e">
        <f t="shared" si="4"/>
        <v>#N/A</v>
      </c>
      <c r="AA35" s="90"/>
      <c r="AB35" s="90"/>
    </row>
    <row r="36" spans="1:28" ht="21.75" customHeight="1" x14ac:dyDescent="0.25">
      <c r="A36" s="21">
        <v>32</v>
      </c>
      <c r="B36" s="10"/>
      <c r="C36" s="35"/>
      <c r="D36" s="35"/>
      <c r="E36" s="43"/>
      <c r="F36" s="43"/>
      <c r="G36" s="56"/>
      <c r="H36" s="56"/>
      <c r="I36" s="56"/>
      <c r="J36" s="63" t="e">
        <f>VLOOKUP(G36,Letnice!$A$2:$B$7,2,FALSE)+VLOOKUP(H36,Letnice!$A$2:$B$7,2,FALSE)+VLOOKUP(I36,Letnice!$A$2:$B$7,2,FALSE)</f>
        <v>#N/A</v>
      </c>
      <c r="K36" s="60" t="e">
        <f>VLOOKUP(J36,Letnice!$A$16:$B$58,2,FALSE)</f>
        <v>#N/A</v>
      </c>
      <c r="L36" s="10"/>
      <c r="M36" s="15"/>
      <c r="N36" s="15"/>
      <c r="O36" s="15"/>
      <c r="P36" s="15"/>
      <c r="Q36" s="88">
        <f t="shared" si="2"/>
        <v>0</v>
      </c>
      <c r="R36" s="19"/>
      <c r="S36" s="15"/>
      <c r="T36" s="20">
        <f t="shared" si="0"/>
        <v>0</v>
      </c>
      <c r="U36" s="19"/>
      <c r="V36" s="15"/>
      <c r="W36" s="20">
        <f t="shared" si="1"/>
        <v>0</v>
      </c>
      <c r="X36" s="20" t="e">
        <f t="shared" si="3"/>
        <v>#N/A</v>
      </c>
      <c r="Y36" s="91" t="e">
        <f t="shared" si="4"/>
        <v>#N/A</v>
      </c>
      <c r="AA36" s="90"/>
      <c r="AB36" s="90"/>
    </row>
    <row r="37" spans="1:28" ht="21.75" customHeight="1" x14ac:dyDescent="0.25">
      <c r="A37" s="21">
        <v>33</v>
      </c>
      <c r="B37" s="10"/>
      <c r="C37" s="35"/>
      <c r="D37" s="35"/>
      <c r="E37" s="43"/>
      <c r="F37" s="43"/>
      <c r="G37" s="56"/>
      <c r="H37" s="56"/>
      <c r="I37" s="56"/>
      <c r="J37" s="63" t="e">
        <f>VLOOKUP(G37,Letnice!$A$2:$B$7,2,FALSE)+VLOOKUP(H37,Letnice!$A$2:$B$7,2,FALSE)+VLOOKUP(I37,Letnice!$A$2:$B$7,2,FALSE)</f>
        <v>#N/A</v>
      </c>
      <c r="K37" s="60" t="e">
        <f>VLOOKUP(J37,Letnice!$A$16:$B$58,2,FALSE)</f>
        <v>#N/A</v>
      </c>
      <c r="L37" s="10"/>
      <c r="M37" s="15"/>
      <c r="N37" s="15"/>
      <c r="O37" s="15"/>
      <c r="P37" s="15"/>
      <c r="Q37" s="88">
        <f t="shared" si="2"/>
        <v>0</v>
      </c>
      <c r="R37" s="19"/>
      <c r="S37" s="15"/>
      <c r="T37" s="20">
        <f t="shared" si="0"/>
        <v>0</v>
      </c>
      <c r="U37" s="19"/>
      <c r="V37" s="15"/>
      <c r="W37" s="20">
        <f t="shared" si="1"/>
        <v>0</v>
      </c>
      <c r="X37" s="20" t="e">
        <f t="shared" si="3"/>
        <v>#N/A</v>
      </c>
      <c r="Y37" s="91" t="e">
        <f t="shared" si="4"/>
        <v>#N/A</v>
      </c>
      <c r="AA37" s="90"/>
      <c r="AB37" s="90"/>
    </row>
    <row r="38" spans="1:28" ht="21.75" customHeight="1" x14ac:dyDescent="0.25">
      <c r="A38" s="21">
        <v>34</v>
      </c>
      <c r="B38" s="10"/>
      <c r="C38" s="35"/>
      <c r="D38" s="35"/>
      <c r="E38" s="43"/>
      <c r="F38" s="43"/>
      <c r="G38" s="56"/>
      <c r="H38" s="56"/>
      <c r="I38" s="56"/>
      <c r="J38" s="63" t="e">
        <f>VLOOKUP(G38,Letnice!$A$2:$B$7,2,FALSE)+VLOOKUP(H38,Letnice!$A$2:$B$7,2,FALSE)+VLOOKUP(I38,Letnice!$A$2:$B$7,2,FALSE)</f>
        <v>#N/A</v>
      </c>
      <c r="K38" s="60" t="e">
        <f>VLOOKUP(J38,Letnice!$A$16:$B$58,2,FALSE)</f>
        <v>#N/A</v>
      </c>
      <c r="L38" s="10"/>
      <c r="M38" s="15"/>
      <c r="N38" s="15"/>
      <c r="O38" s="15"/>
      <c r="P38" s="15"/>
      <c r="Q38" s="88">
        <f t="shared" si="2"/>
        <v>0</v>
      </c>
      <c r="R38" s="19"/>
      <c r="S38" s="15"/>
      <c r="T38" s="20">
        <f t="shared" si="0"/>
        <v>0</v>
      </c>
      <c r="U38" s="19"/>
      <c r="V38" s="15"/>
      <c r="W38" s="20">
        <f t="shared" si="1"/>
        <v>0</v>
      </c>
      <c r="X38" s="20" t="e">
        <f t="shared" si="3"/>
        <v>#N/A</v>
      </c>
      <c r="Y38" s="91" t="e">
        <f t="shared" si="4"/>
        <v>#N/A</v>
      </c>
      <c r="AA38" s="90"/>
      <c r="AB38" s="90"/>
    </row>
    <row r="39" spans="1:28" ht="21.75" customHeight="1" x14ac:dyDescent="0.3">
      <c r="B39" s="5"/>
      <c r="C39" s="5"/>
      <c r="X39" s="11"/>
    </row>
    <row r="40" spans="1:28" ht="21.75" customHeight="1" x14ac:dyDescent="0.3">
      <c r="A40" s="7" t="str">
        <f>Osnovni_podatki!A9</f>
        <v>Predsednik tekmovalnega odbora:</v>
      </c>
      <c r="B40" s="5"/>
      <c r="C40" s="5"/>
      <c r="K40" s="5" t="str">
        <f>Osnovni_podatki!A10</f>
        <v>Predsednik obračunske komisije:</v>
      </c>
      <c r="X40" s="53" t="str">
        <f>Osnovni_podatki!A11</f>
        <v>Vodja tekmovanja:</v>
      </c>
    </row>
    <row r="41" spans="1:28" ht="21.75" customHeight="1" x14ac:dyDescent="0.3">
      <c r="A41" s="49">
        <f>Osnovni_podatki!B9</f>
        <v>0</v>
      </c>
      <c r="B41" s="5"/>
      <c r="C41" s="5"/>
      <c r="K41" s="5">
        <f>Osnovni_podatki!B10</f>
        <v>0</v>
      </c>
      <c r="X41" s="54">
        <f>Osnovni_podatki!B11</f>
        <v>0</v>
      </c>
    </row>
    <row r="42" spans="1:28" ht="21.75" customHeight="1" x14ac:dyDescent="0.3">
      <c r="B42" s="5"/>
      <c r="C42" s="5"/>
      <c r="X42" s="11"/>
    </row>
    <row r="43" spans="1:28" ht="21.75" customHeight="1" x14ac:dyDescent="0.3">
      <c r="B43" s="5"/>
      <c r="C43" s="5"/>
      <c r="X43" s="11"/>
    </row>
    <row r="44" spans="1:28" ht="21.75" customHeight="1" x14ac:dyDescent="0.3">
      <c r="B44" s="5"/>
      <c r="C44" s="5"/>
      <c r="X44" s="11"/>
    </row>
    <row r="45" spans="1:28" ht="21.75" customHeight="1" x14ac:dyDescent="0.3">
      <c r="B45" s="5"/>
      <c r="C45" s="5"/>
      <c r="X45" s="11"/>
    </row>
    <row r="46" spans="1:28" ht="21.75" customHeight="1" x14ac:dyDescent="0.3">
      <c r="B46" s="5"/>
      <c r="C46" s="5"/>
      <c r="X46" s="11"/>
    </row>
  </sheetData>
  <sheetProtection selectLockedCells="1" selectUnlockedCells="1"/>
  <sortState xmlns:xlrd2="http://schemas.microsoft.com/office/spreadsheetml/2017/richdata2" ref="A5:X38">
    <sortCondition descending="1" ref="X5:X38"/>
    <sortCondition descending="1" ref="Q5:Q38"/>
    <sortCondition ref="W5:W38"/>
    <sortCondition ref="T5:T38"/>
  </sortState>
  <mergeCells count="15">
    <mergeCell ref="L3:L4"/>
    <mergeCell ref="X3:X4"/>
    <mergeCell ref="A3:A4"/>
    <mergeCell ref="R3:T3"/>
    <mergeCell ref="U3:W3"/>
    <mergeCell ref="C3:F3"/>
    <mergeCell ref="B3:B4"/>
    <mergeCell ref="K3:K4"/>
    <mergeCell ref="M3:M4"/>
    <mergeCell ref="O3:O4"/>
    <mergeCell ref="P3:P4"/>
    <mergeCell ref="G3:I3"/>
    <mergeCell ref="J3:J4"/>
    <mergeCell ref="Q3:Q4"/>
    <mergeCell ref="N3:N4"/>
  </mergeCells>
  <phoneticPr fontId="0" type="noConversion"/>
  <conditionalFormatting sqref="Y5:Y38">
    <cfRule type="cellIs" dxfId="2" priority="1" operator="greaterThan">
      <formula>0</formula>
    </cfRule>
  </conditionalFormatting>
  <printOptions horizontalCentered="1"/>
  <pageMargins left="0.59055118110236227" right="0.59055118110236227" top="0.59055118110236227" bottom="0.39370078740157483" header="0" footer="0"/>
  <pageSetup paperSize="9" scale="61" fitToHeight="2" orientation="landscape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1"/>
  <sheetViews>
    <sheetView zoomScale="85" zoomScaleNormal="85" workbookViewId="0">
      <pane xSplit="2" ySplit="4" topLeftCell="C5" activePane="bottomRight" state="frozen"/>
      <selection activeCell="B4" sqref="B4:R36"/>
      <selection pane="topRight" activeCell="B4" sqref="B4:R36"/>
      <selection pane="bottomLeft" activeCell="B4" sqref="B4:R36"/>
      <selection pane="bottomRight" activeCell="J12" sqref="J12"/>
    </sheetView>
  </sheetViews>
  <sheetFormatPr defaultRowHeight="15.75" x14ac:dyDescent="0.25"/>
  <cols>
    <col min="1" max="2" width="5.7109375" customWidth="1"/>
    <col min="3" max="3" width="22.85546875" customWidth="1"/>
    <col min="4" max="6" width="25.7109375" customWidth="1"/>
    <col min="7" max="10" width="5.42578125" style="6" customWidth="1"/>
    <col min="11" max="11" width="6.85546875" style="62" customWidth="1"/>
    <col min="12" max="16" width="5.7109375" customWidth="1"/>
    <col min="17" max="17" width="5.7109375" style="5" customWidth="1"/>
    <col min="18" max="23" width="7.28515625" customWidth="1"/>
    <col min="24" max="24" width="8.85546875" customWidth="1"/>
    <col min="25" max="25" width="9.140625" style="2"/>
  </cols>
  <sheetData>
    <row r="1" spans="1:25" s="52" customFormat="1" ht="18.75" x14ac:dyDescent="0.3">
      <c r="A1" s="50" t="str">
        <f>Osnovni_podatki!B6</f>
        <v>Gasilska zveza Slovenije</v>
      </c>
      <c r="B1" s="50"/>
      <c r="C1" s="50"/>
      <c r="D1" s="50"/>
      <c r="E1" s="50"/>
      <c r="F1" s="50"/>
      <c r="G1" s="50"/>
      <c r="H1" s="50"/>
      <c r="I1" s="50"/>
      <c r="J1" s="50"/>
      <c r="K1" s="57" t="str">
        <f>Osnovni_podatki!B5</f>
        <v>24. Državni kviz gasilske mladine 2026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51" t="str">
        <f>Osnovni_podatki!B7&amp;", "&amp;TEXT(Osnovni_podatki!B8,"dd. mmmm yyyy")</f>
        <v>Koroška gasilska regija, 11. april 2026</v>
      </c>
    </row>
    <row r="2" spans="1:25" s="2" customFormat="1" ht="12.75" customHeight="1" thickBot="1" x14ac:dyDescent="0.35">
      <c r="A2" s="7"/>
      <c r="B2" s="7"/>
      <c r="C2" s="7"/>
      <c r="D2" s="6"/>
      <c r="E2" s="6"/>
      <c r="F2" s="6"/>
      <c r="G2" s="6"/>
      <c r="H2" s="6"/>
      <c r="I2" s="6"/>
      <c r="J2" s="6"/>
      <c r="K2" s="61"/>
      <c r="L2" s="5"/>
      <c r="M2" s="5"/>
      <c r="N2" s="5"/>
      <c r="O2" s="8"/>
      <c r="P2" s="5"/>
      <c r="Q2" s="5"/>
      <c r="R2" s="5"/>
      <c r="S2" s="5"/>
      <c r="T2" s="5"/>
      <c r="U2" s="5"/>
      <c r="V2" s="12"/>
      <c r="W2" s="9"/>
      <c r="X2" s="9"/>
    </row>
    <row r="3" spans="1:25" s="44" customFormat="1" ht="60" customHeight="1" thickBot="1" x14ac:dyDescent="0.25">
      <c r="A3" s="127" t="s">
        <v>5</v>
      </c>
      <c r="B3" s="136" t="s">
        <v>8</v>
      </c>
      <c r="C3" s="133" t="s">
        <v>19</v>
      </c>
      <c r="D3" s="134"/>
      <c r="E3" s="134"/>
      <c r="F3" s="135"/>
      <c r="G3" s="131" t="s">
        <v>39</v>
      </c>
      <c r="H3" s="123"/>
      <c r="I3" s="132"/>
      <c r="J3" s="142" t="s">
        <v>41</v>
      </c>
      <c r="K3" s="138" t="s">
        <v>6</v>
      </c>
      <c r="L3" s="140" t="s">
        <v>12</v>
      </c>
      <c r="M3" s="140" t="s">
        <v>24</v>
      </c>
      <c r="N3" s="129" t="s">
        <v>48</v>
      </c>
      <c r="O3" s="129" t="s">
        <v>9</v>
      </c>
      <c r="P3" s="115" t="s">
        <v>49</v>
      </c>
      <c r="Q3" s="120" t="s">
        <v>42</v>
      </c>
      <c r="R3" s="131" t="s">
        <v>17</v>
      </c>
      <c r="S3" s="123"/>
      <c r="T3" s="132"/>
      <c r="U3" s="122" t="s">
        <v>40</v>
      </c>
      <c r="V3" s="123"/>
      <c r="W3" s="124"/>
      <c r="X3" s="125" t="s">
        <v>4</v>
      </c>
      <c r="Y3" s="64"/>
    </row>
    <row r="4" spans="1:25" s="44" customFormat="1" ht="159.94999999999999" customHeight="1" thickBot="1" x14ac:dyDescent="0.25">
      <c r="A4" s="128"/>
      <c r="B4" s="137"/>
      <c r="C4" s="69" t="s">
        <v>0</v>
      </c>
      <c r="D4" s="69" t="s">
        <v>7</v>
      </c>
      <c r="E4" s="69" t="s">
        <v>22</v>
      </c>
      <c r="F4" s="69" t="s">
        <v>23</v>
      </c>
      <c r="G4" s="68" t="s">
        <v>43</v>
      </c>
      <c r="H4" s="68" t="s">
        <v>44</v>
      </c>
      <c r="I4" s="68" t="s">
        <v>45</v>
      </c>
      <c r="J4" s="143"/>
      <c r="K4" s="139"/>
      <c r="L4" s="141"/>
      <c r="M4" s="141"/>
      <c r="N4" s="130"/>
      <c r="O4" s="130"/>
      <c r="P4" s="116"/>
      <c r="Q4" s="121"/>
      <c r="R4" s="70" t="s">
        <v>2</v>
      </c>
      <c r="S4" s="71" t="s">
        <v>18</v>
      </c>
      <c r="T4" s="72" t="s">
        <v>11</v>
      </c>
      <c r="U4" s="70" t="s">
        <v>2</v>
      </c>
      <c r="V4" s="71" t="s">
        <v>15</v>
      </c>
      <c r="W4" s="72" t="s">
        <v>11</v>
      </c>
      <c r="X4" s="126"/>
      <c r="Y4" s="89" t="s">
        <v>46</v>
      </c>
    </row>
    <row r="5" spans="1:25" ht="21" customHeight="1" x14ac:dyDescent="0.25">
      <c r="A5" s="21">
        <v>1</v>
      </c>
      <c r="B5" s="10"/>
      <c r="C5" s="35"/>
      <c r="D5" s="35"/>
      <c r="E5" s="43"/>
      <c r="F5" s="43"/>
      <c r="G5" s="56"/>
      <c r="H5" s="56"/>
      <c r="I5" s="56"/>
      <c r="J5" s="56" t="e">
        <f>VLOOKUP(G5,Letnice!$D$2:$E$12,2,FALSE)+VLOOKUP(H5,Letnice!$D$2:$E$12,2,FALSE)+VLOOKUP(I5,Letnice!$D$2:$E$12,2,FALSE)</f>
        <v>#N/A</v>
      </c>
      <c r="K5" s="60" t="e">
        <f>VLOOKUP(J5,Letnice!$D$16:$E$28,2,FALSE)</f>
        <v>#N/A</v>
      </c>
      <c r="L5" s="39"/>
      <c r="M5" s="41"/>
      <c r="N5" s="41"/>
      <c r="O5" s="41"/>
      <c r="P5" s="41"/>
      <c r="Q5" s="88">
        <f>SUM(L5:P5)*2</f>
        <v>0</v>
      </c>
      <c r="R5" s="19"/>
      <c r="S5" s="15"/>
      <c r="T5" s="20">
        <f t="shared" ref="T5:T38" si="0">R5+S5</f>
        <v>0</v>
      </c>
      <c r="U5" s="19"/>
      <c r="V5" s="15"/>
      <c r="W5" s="20">
        <f t="shared" ref="W5:W38" si="1">U5+V5</f>
        <v>0</v>
      </c>
      <c r="X5" s="20" t="e">
        <f>K5+Q5-W5-T5</f>
        <v>#N/A</v>
      </c>
      <c r="Y5" s="91" t="e">
        <f>(IF(X5=X4,1,0))+(IF(X5=X6,1,0))</f>
        <v>#N/A</v>
      </c>
    </row>
    <row r="6" spans="1:25" ht="21" customHeight="1" x14ac:dyDescent="0.25">
      <c r="A6" s="21">
        <v>2</v>
      </c>
      <c r="B6" s="10"/>
      <c r="C6" s="35"/>
      <c r="D6" s="35"/>
      <c r="E6" s="43"/>
      <c r="F6" s="43"/>
      <c r="G6" s="56"/>
      <c r="H6" s="56"/>
      <c r="I6" s="56"/>
      <c r="J6" s="56" t="e">
        <f>VLOOKUP(G6,Letnice!$D$2:$E$12,2,FALSE)+VLOOKUP(H6,Letnice!$D$2:$E$12,2,FALSE)+VLOOKUP(I6,Letnice!$D$2:$E$12,2,FALSE)</f>
        <v>#N/A</v>
      </c>
      <c r="K6" s="60" t="e">
        <f>VLOOKUP(J6,Letnice!$D$16:$E$28,2,FALSE)</f>
        <v>#N/A</v>
      </c>
      <c r="L6" s="10"/>
      <c r="M6" s="15"/>
      <c r="N6" s="15"/>
      <c r="O6" s="15"/>
      <c r="P6" s="15"/>
      <c r="Q6" s="88">
        <f t="shared" ref="Q6:Q38" si="2">SUM(L6:P6)*2</f>
        <v>0</v>
      </c>
      <c r="R6" s="19"/>
      <c r="S6" s="15"/>
      <c r="T6" s="20">
        <f t="shared" si="0"/>
        <v>0</v>
      </c>
      <c r="U6" s="19"/>
      <c r="V6" s="15"/>
      <c r="W6" s="20">
        <f t="shared" si="1"/>
        <v>0</v>
      </c>
      <c r="X6" s="20" t="e">
        <f t="shared" ref="X6:X38" si="3">K6+Q6-W6-T6</f>
        <v>#N/A</v>
      </c>
      <c r="Y6" s="91" t="e">
        <f>(IF(X6=X5,1,0))+(IF(X6=X7,1,0))</f>
        <v>#N/A</v>
      </c>
    </row>
    <row r="7" spans="1:25" ht="21" customHeight="1" x14ac:dyDescent="0.25">
      <c r="A7" s="21">
        <v>3</v>
      </c>
      <c r="B7" s="10"/>
      <c r="C7" s="35"/>
      <c r="D7" s="35"/>
      <c r="E7" s="43"/>
      <c r="F7" s="43"/>
      <c r="G7" s="56"/>
      <c r="H7" s="56"/>
      <c r="I7" s="56"/>
      <c r="J7" s="56" t="e">
        <f>VLOOKUP(G7,Letnice!$D$2:$E$12,2,FALSE)+VLOOKUP(H7,Letnice!$D$2:$E$12,2,FALSE)+VLOOKUP(I7,Letnice!$D$2:$E$12,2,FALSE)</f>
        <v>#N/A</v>
      </c>
      <c r="K7" s="60" t="e">
        <f>VLOOKUP(J7,Letnice!$D$16:$E$28,2,FALSE)</f>
        <v>#N/A</v>
      </c>
      <c r="L7" s="10"/>
      <c r="M7" s="15"/>
      <c r="N7" s="15"/>
      <c r="O7" s="15"/>
      <c r="P7" s="15"/>
      <c r="Q7" s="88">
        <f t="shared" si="2"/>
        <v>0</v>
      </c>
      <c r="R7" s="19"/>
      <c r="S7" s="15"/>
      <c r="T7" s="20">
        <f t="shared" si="0"/>
        <v>0</v>
      </c>
      <c r="U7" s="19"/>
      <c r="V7" s="15"/>
      <c r="W7" s="20">
        <f t="shared" si="1"/>
        <v>0</v>
      </c>
      <c r="X7" s="20" t="e">
        <f t="shared" si="3"/>
        <v>#N/A</v>
      </c>
      <c r="Y7" s="91" t="e">
        <f t="shared" ref="Y7:Y38" si="4">(IF(X7=X6,1,0))+(IF(X7=X8,1,0))</f>
        <v>#N/A</v>
      </c>
    </row>
    <row r="8" spans="1:25" ht="21" customHeight="1" x14ac:dyDescent="0.25">
      <c r="A8" s="21">
        <v>4</v>
      </c>
      <c r="B8" s="10"/>
      <c r="C8" s="35"/>
      <c r="D8" s="35"/>
      <c r="E8" s="43"/>
      <c r="F8" s="43"/>
      <c r="G8" s="56"/>
      <c r="H8" s="56"/>
      <c r="I8" s="56"/>
      <c r="J8" s="56" t="e">
        <f>VLOOKUP(G8,Letnice!$D$2:$E$12,2,FALSE)+VLOOKUP(H8,Letnice!$D$2:$E$12,2,FALSE)+VLOOKUP(I8,Letnice!$D$2:$E$12,2,FALSE)</f>
        <v>#N/A</v>
      </c>
      <c r="K8" s="60" t="e">
        <f>VLOOKUP(J8,Letnice!$D$16:$E$28,2,FALSE)</f>
        <v>#N/A</v>
      </c>
      <c r="L8" s="10"/>
      <c r="M8" s="15"/>
      <c r="N8" s="15"/>
      <c r="O8" s="15"/>
      <c r="P8" s="15"/>
      <c r="Q8" s="88">
        <f t="shared" si="2"/>
        <v>0</v>
      </c>
      <c r="R8" s="19"/>
      <c r="S8" s="15"/>
      <c r="T8" s="20">
        <f t="shared" si="0"/>
        <v>0</v>
      </c>
      <c r="U8" s="19"/>
      <c r="V8" s="15"/>
      <c r="W8" s="20">
        <f t="shared" si="1"/>
        <v>0</v>
      </c>
      <c r="X8" s="20" t="e">
        <f t="shared" si="3"/>
        <v>#N/A</v>
      </c>
      <c r="Y8" s="91" t="e">
        <f t="shared" si="4"/>
        <v>#N/A</v>
      </c>
    </row>
    <row r="9" spans="1:25" ht="21" customHeight="1" x14ac:dyDescent="0.25">
      <c r="A9" s="21">
        <v>5</v>
      </c>
      <c r="B9" s="10"/>
      <c r="C9" s="35"/>
      <c r="D9" s="35"/>
      <c r="E9" s="43"/>
      <c r="F9" s="43"/>
      <c r="G9" s="56"/>
      <c r="H9" s="56"/>
      <c r="I9" s="56"/>
      <c r="J9" s="56" t="e">
        <f>VLOOKUP(G9,Letnice!$D$2:$E$12,2,FALSE)+VLOOKUP(H9,Letnice!$D$2:$E$12,2,FALSE)+VLOOKUP(I9,Letnice!$D$2:$E$12,2,FALSE)</f>
        <v>#N/A</v>
      </c>
      <c r="K9" s="60" t="e">
        <f>VLOOKUP(J9,Letnice!$D$16:$E$28,2,FALSE)</f>
        <v>#N/A</v>
      </c>
      <c r="L9" s="10"/>
      <c r="M9" s="15"/>
      <c r="N9" s="15"/>
      <c r="O9" s="15"/>
      <c r="P9" s="15"/>
      <c r="Q9" s="88">
        <f t="shared" si="2"/>
        <v>0</v>
      </c>
      <c r="R9" s="19"/>
      <c r="S9" s="15"/>
      <c r="T9" s="20">
        <f t="shared" si="0"/>
        <v>0</v>
      </c>
      <c r="U9" s="19"/>
      <c r="V9" s="15"/>
      <c r="W9" s="20">
        <f t="shared" si="1"/>
        <v>0</v>
      </c>
      <c r="X9" s="20" t="e">
        <f t="shared" si="3"/>
        <v>#N/A</v>
      </c>
      <c r="Y9" s="91" t="e">
        <f t="shared" si="4"/>
        <v>#N/A</v>
      </c>
    </row>
    <row r="10" spans="1:25" ht="21" customHeight="1" x14ac:dyDescent="0.25">
      <c r="A10" s="21">
        <v>6</v>
      </c>
      <c r="B10" s="10"/>
      <c r="C10" s="35"/>
      <c r="D10" s="35"/>
      <c r="E10" s="43"/>
      <c r="F10" s="43"/>
      <c r="G10" s="56"/>
      <c r="H10" s="56"/>
      <c r="I10" s="56"/>
      <c r="J10" s="56" t="e">
        <f>VLOOKUP(G10,Letnice!$D$2:$E$12,2,FALSE)+VLOOKUP(H10,Letnice!$D$2:$E$12,2,FALSE)+VLOOKUP(I10,Letnice!$D$2:$E$12,2,FALSE)</f>
        <v>#N/A</v>
      </c>
      <c r="K10" s="60" t="e">
        <f>VLOOKUP(J10,Letnice!$D$16:$E$28,2,FALSE)</f>
        <v>#N/A</v>
      </c>
      <c r="L10" s="10"/>
      <c r="M10" s="15"/>
      <c r="N10" s="15"/>
      <c r="O10" s="15"/>
      <c r="P10" s="15"/>
      <c r="Q10" s="88">
        <f t="shared" si="2"/>
        <v>0</v>
      </c>
      <c r="R10" s="19"/>
      <c r="S10" s="15"/>
      <c r="T10" s="20">
        <f t="shared" si="0"/>
        <v>0</v>
      </c>
      <c r="U10" s="19"/>
      <c r="V10" s="15"/>
      <c r="W10" s="20">
        <f t="shared" si="1"/>
        <v>0</v>
      </c>
      <c r="X10" s="20" t="e">
        <f t="shared" si="3"/>
        <v>#N/A</v>
      </c>
      <c r="Y10" s="91" t="e">
        <f t="shared" si="4"/>
        <v>#N/A</v>
      </c>
    </row>
    <row r="11" spans="1:25" ht="21" customHeight="1" x14ac:dyDescent="0.25">
      <c r="A11" s="21">
        <v>7</v>
      </c>
      <c r="B11" s="10"/>
      <c r="C11" s="35"/>
      <c r="D11" s="35"/>
      <c r="E11" s="43"/>
      <c r="F11" s="43"/>
      <c r="G11" s="56"/>
      <c r="H11" s="56"/>
      <c r="I11" s="56"/>
      <c r="J11" s="56" t="e">
        <f>VLOOKUP(G11,Letnice!$D$2:$E$12,2,FALSE)+VLOOKUP(H11,Letnice!$D$2:$E$12,2,FALSE)+VLOOKUP(I11,Letnice!$D$2:$E$12,2,FALSE)</f>
        <v>#N/A</v>
      </c>
      <c r="K11" s="60" t="e">
        <f>VLOOKUP(J11,Letnice!$D$16:$E$28,2,FALSE)</f>
        <v>#N/A</v>
      </c>
      <c r="L11" s="10"/>
      <c r="M11" s="15"/>
      <c r="N11" s="15"/>
      <c r="O11" s="15"/>
      <c r="P11" s="15"/>
      <c r="Q11" s="88">
        <f t="shared" si="2"/>
        <v>0</v>
      </c>
      <c r="R11" s="19"/>
      <c r="S11" s="15"/>
      <c r="T11" s="20">
        <f t="shared" si="0"/>
        <v>0</v>
      </c>
      <c r="U11" s="19"/>
      <c r="V11" s="15"/>
      <c r="W11" s="20">
        <f t="shared" si="1"/>
        <v>0</v>
      </c>
      <c r="X11" s="20" t="e">
        <f t="shared" si="3"/>
        <v>#N/A</v>
      </c>
      <c r="Y11" s="91" t="e">
        <f t="shared" si="4"/>
        <v>#N/A</v>
      </c>
    </row>
    <row r="12" spans="1:25" ht="21" customHeight="1" x14ac:dyDescent="0.25">
      <c r="A12" s="21">
        <v>8</v>
      </c>
      <c r="B12" s="10"/>
      <c r="C12" s="35"/>
      <c r="D12" s="35"/>
      <c r="E12" s="43"/>
      <c r="F12" s="43"/>
      <c r="G12" s="56"/>
      <c r="H12" s="56"/>
      <c r="I12" s="56"/>
      <c r="J12" s="56" t="e">
        <f>VLOOKUP(G12,Letnice!$D$2:$E$12,2,FALSE)+VLOOKUP(H12,Letnice!$D$2:$E$12,2,FALSE)+VLOOKUP(I12,Letnice!$D$2:$E$12,2,FALSE)</f>
        <v>#N/A</v>
      </c>
      <c r="K12" s="60" t="e">
        <f>VLOOKUP(J12,Letnice!$D$16:$E$28,2,FALSE)</f>
        <v>#N/A</v>
      </c>
      <c r="L12" s="10"/>
      <c r="M12" s="15"/>
      <c r="N12" s="15"/>
      <c r="O12" s="15"/>
      <c r="P12" s="15"/>
      <c r="Q12" s="88">
        <f t="shared" si="2"/>
        <v>0</v>
      </c>
      <c r="R12" s="19"/>
      <c r="S12" s="15"/>
      <c r="T12" s="20">
        <f t="shared" si="0"/>
        <v>0</v>
      </c>
      <c r="U12" s="19"/>
      <c r="V12" s="15"/>
      <c r="W12" s="20">
        <f t="shared" si="1"/>
        <v>0</v>
      </c>
      <c r="X12" s="20" t="e">
        <f t="shared" si="3"/>
        <v>#N/A</v>
      </c>
      <c r="Y12" s="91" t="e">
        <f t="shared" si="4"/>
        <v>#N/A</v>
      </c>
    </row>
    <row r="13" spans="1:25" ht="21" customHeight="1" x14ac:dyDescent="0.25">
      <c r="A13" s="21">
        <v>9</v>
      </c>
      <c r="B13" s="10"/>
      <c r="C13" s="35"/>
      <c r="D13" s="35"/>
      <c r="E13" s="43"/>
      <c r="F13" s="43"/>
      <c r="G13" s="56"/>
      <c r="H13" s="56"/>
      <c r="I13" s="56"/>
      <c r="J13" s="56" t="e">
        <f>VLOOKUP(G13,Letnice!$D$2:$E$12,2,FALSE)+VLOOKUP(H13,Letnice!$D$2:$E$12,2,FALSE)+VLOOKUP(I13,Letnice!$D$2:$E$12,2,FALSE)</f>
        <v>#N/A</v>
      </c>
      <c r="K13" s="60" t="e">
        <f>VLOOKUP(J13,Letnice!$D$16:$E$28,2,FALSE)</f>
        <v>#N/A</v>
      </c>
      <c r="L13" s="10"/>
      <c r="M13" s="15"/>
      <c r="N13" s="15"/>
      <c r="O13" s="15"/>
      <c r="P13" s="15"/>
      <c r="Q13" s="88">
        <f t="shared" si="2"/>
        <v>0</v>
      </c>
      <c r="R13" s="19"/>
      <c r="S13" s="15"/>
      <c r="T13" s="20">
        <f t="shared" si="0"/>
        <v>0</v>
      </c>
      <c r="U13" s="19"/>
      <c r="V13" s="15"/>
      <c r="W13" s="20">
        <f t="shared" si="1"/>
        <v>0</v>
      </c>
      <c r="X13" s="20" t="e">
        <f t="shared" si="3"/>
        <v>#N/A</v>
      </c>
      <c r="Y13" s="91" t="e">
        <f t="shared" si="4"/>
        <v>#N/A</v>
      </c>
    </row>
    <row r="14" spans="1:25" ht="21" customHeight="1" x14ac:dyDescent="0.25">
      <c r="A14" s="21">
        <v>10</v>
      </c>
      <c r="B14" s="10"/>
      <c r="C14" s="35"/>
      <c r="D14" s="35"/>
      <c r="E14" s="43"/>
      <c r="F14" s="43"/>
      <c r="G14" s="56"/>
      <c r="H14" s="56"/>
      <c r="I14" s="56"/>
      <c r="J14" s="56" t="e">
        <f>VLOOKUP(G14,Letnice!$D$2:$E$12,2,FALSE)+VLOOKUP(H14,Letnice!$D$2:$E$12,2,FALSE)+VLOOKUP(I14,Letnice!$D$2:$E$12,2,FALSE)</f>
        <v>#N/A</v>
      </c>
      <c r="K14" s="60" t="e">
        <f>VLOOKUP(J14,Letnice!$D$16:$E$28,2,FALSE)</f>
        <v>#N/A</v>
      </c>
      <c r="L14" s="10"/>
      <c r="M14" s="15"/>
      <c r="N14" s="15"/>
      <c r="O14" s="15"/>
      <c r="P14" s="15"/>
      <c r="Q14" s="88">
        <f t="shared" si="2"/>
        <v>0</v>
      </c>
      <c r="R14" s="19"/>
      <c r="S14" s="15"/>
      <c r="T14" s="20">
        <f t="shared" si="0"/>
        <v>0</v>
      </c>
      <c r="U14" s="19"/>
      <c r="V14" s="15"/>
      <c r="W14" s="20">
        <f t="shared" si="1"/>
        <v>0</v>
      </c>
      <c r="X14" s="20" t="e">
        <f t="shared" si="3"/>
        <v>#N/A</v>
      </c>
      <c r="Y14" s="91" t="e">
        <f t="shared" si="4"/>
        <v>#N/A</v>
      </c>
    </row>
    <row r="15" spans="1:25" ht="21" customHeight="1" x14ac:dyDescent="0.25">
      <c r="A15" s="21">
        <v>11</v>
      </c>
      <c r="B15" s="10"/>
      <c r="C15" s="35"/>
      <c r="D15" s="35"/>
      <c r="E15" s="43"/>
      <c r="F15" s="43"/>
      <c r="G15" s="56"/>
      <c r="H15" s="56"/>
      <c r="I15" s="56"/>
      <c r="J15" s="56" t="e">
        <f>VLOOKUP(G15,Letnice!$D$2:$E$12,2,FALSE)+VLOOKUP(H15,Letnice!$D$2:$E$12,2,FALSE)+VLOOKUP(I15,Letnice!$D$2:$E$12,2,FALSE)</f>
        <v>#N/A</v>
      </c>
      <c r="K15" s="60" t="e">
        <f>VLOOKUP(J15,Letnice!$D$16:$E$28,2,FALSE)</f>
        <v>#N/A</v>
      </c>
      <c r="L15" s="10"/>
      <c r="M15" s="15"/>
      <c r="N15" s="15"/>
      <c r="O15" s="15"/>
      <c r="P15" s="15"/>
      <c r="Q15" s="88">
        <f t="shared" si="2"/>
        <v>0</v>
      </c>
      <c r="R15" s="19"/>
      <c r="S15" s="15"/>
      <c r="T15" s="20">
        <f t="shared" si="0"/>
        <v>0</v>
      </c>
      <c r="U15" s="19"/>
      <c r="V15" s="15"/>
      <c r="W15" s="20">
        <f t="shared" si="1"/>
        <v>0</v>
      </c>
      <c r="X15" s="20" t="e">
        <f t="shared" si="3"/>
        <v>#N/A</v>
      </c>
      <c r="Y15" s="91" t="e">
        <f t="shared" si="4"/>
        <v>#N/A</v>
      </c>
    </row>
    <row r="16" spans="1:25" ht="21" customHeight="1" x14ac:dyDescent="0.25">
      <c r="A16" s="21">
        <v>12</v>
      </c>
      <c r="B16" s="10"/>
      <c r="C16" s="35"/>
      <c r="D16" s="35"/>
      <c r="E16" s="43"/>
      <c r="F16" s="43"/>
      <c r="G16" s="56"/>
      <c r="H16" s="56"/>
      <c r="I16" s="56"/>
      <c r="J16" s="56" t="e">
        <f>VLOOKUP(G16,Letnice!$D$2:$E$12,2,FALSE)+VLOOKUP(H16,Letnice!$D$2:$E$12,2,FALSE)+VLOOKUP(I16,Letnice!$D$2:$E$12,2,FALSE)</f>
        <v>#N/A</v>
      </c>
      <c r="K16" s="60" t="e">
        <f>VLOOKUP(J16,Letnice!$D$16:$E$28,2,FALSE)</f>
        <v>#N/A</v>
      </c>
      <c r="L16" s="10"/>
      <c r="M16" s="15"/>
      <c r="N16" s="15"/>
      <c r="O16" s="15"/>
      <c r="P16" s="15"/>
      <c r="Q16" s="88">
        <f t="shared" si="2"/>
        <v>0</v>
      </c>
      <c r="R16" s="19"/>
      <c r="S16" s="15"/>
      <c r="T16" s="20">
        <f t="shared" si="0"/>
        <v>0</v>
      </c>
      <c r="U16" s="19"/>
      <c r="V16" s="15"/>
      <c r="W16" s="20">
        <f t="shared" si="1"/>
        <v>0</v>
      </c>
      <c r="X16" s="20" t="e">
        <f t="shared" si="3"/>
        <v>#N/A</v>
      </c>
      <c r="Y16" s="91" t="e">
        <f t="shared" si="4"/>
        <v>#N/A</v>
      </c>
    </row>
    <row r="17" spans="1:25" ht="21" customHeight="1" x14ac:dyDescent="0.25">
      <c r="A17" s="21">
        <v>13</v>
      </c>
      <c r="B17" s="10"/>
      <c r="C17" s="35"/>
      <c r="D17" s="35"/>
      <c r="E17" s="43"/>
      <c r="F17" s="43"/>
      <c r="G17" s="56"/>
      <c r="H17" s="56"/>
      <c r="I17" s="56"/>
      <c r="J17" s="56" t="e">
        <f>VLOOKUP(G17,Letnice!$D$2:$E$12,2,FALSE)+VLOOKUP(H17,Letnice!$D$2:$E$12,2,FALSE)+VLOOKUP(I17,Letnice!$D$2:$E$12,2,FALSE)</f>
        <v>#N/A</v>
      </c>
      <c r="K17" s="60" t="e">
        <f>VLOOKUP(J17,Letnice!$D$16:$E$28,2,FALSE)</f>
        <v>#N/A</v>
      </c>
      <c r="L17" s="10"/>
      <c r="M17" s="15"/>
      <c r="N17" s="15"/>
      <c r="O17" s="15"/>
      <c r="P17" s="15"/>
      <c r="Q17" s="88">
        <f t="shared" si="2"/>
        <v>0</v>
      </c>
      <c r="R17" s="19"/>
      <c r="S17" s="15"/>
      <c r="T17" s="20">
        <f t="shared" si="0"/>
        <v>0</v>
      </c>
      <c r="U17" s="19"/>
      <c r="V17" s="15"/>
      <c r="W17" s="20">
        <f t="shared" si="1"/>
        <v>0</v>
      </c>
      <c r="X17" s="20" t="e">
        <f t="shared" si="3"/>
        <v>#N/A</v>
      </c>
      <c r="Y17" s="91" t="e">
        <f t="shared" si="4"/>
        <v>#N/A</v>
      </c>
    </row>
    <row r="18" spans="1:25" ht="21" customHeight="1" x14ac:dyDescent="0.25">
      <c r="A18" s="21">
        <v>14</v>
      </c>
      <c r="B18" s="10"/>
      <c r="C18" s="35"/>
      <c r="D18" s="35"/>
      <c r="E18" s="43"/>
      <c r="F18" s="43"/>
      <c r="G18" s="56"/>
      <c r="H18" s="56"/>
      <c r="I18" s="56"/>
      <c r="J18" s="56" t="e">
        <f>VLOOKUP(G18,Letnice!$D$2:$E$12,2,FALSE)+VLOOKUP(H18,Letnice!$D$2:$E$12,2,FALSE)+VLOOKUP(I18,Letnice!$D$2:$E$12,2,FALSE)</f>
        <v>#N/A</v>
      </c>
      <c r="K18" s="60" t="e">
        <f>VLOOKUP(J18,Letnice!$D$16:$E$28,2,FALSE)</f>
        <v>#N/A</v>
      </c>
      <c r="L18" s="10"/>
      <c r="M18" s="15"/>
      <c r="N18" s="15"/>
      <c r="O18" s="15"/>
      <c r="P18" s="15"/>
      <c r="Q18" s="88">
        <f t="shared" si="2"/>
        <v>0</v>
      </c>
      <c r="R18" s="19"/>
      <c r="S18" s="15"/>
      <c r="T18" s="20">
        <f t="shared" si="0"/>
        <v>0</v>
      </c>
      <c r="U18" s="19"/>
      <c r="V18" s="15"/>
      <c r="W18" s="20">
        <f t="shared" si="1"/>
        <v>0</v>
      </c>
      <c r="X18" s="20" t="e">
        <f t="shared" si="3"/>
        <v>#N/A</v>
      </c>
      <c r="Y18" s="91" t="e">
        <f t="shared" si="4"/>
        <v>#N/A</v>
      </c>
    </row>
    <row r="19" spans="1:25" ht="21" customHeight="1" x14ac:dyDescent="0.25">
      <c r="A19" s="21">
        <v>15</v>
      </c>
      <c r="B19" s="10"/>
      <c r="C19" s="35"/>
      <c r="D19" s="35"/>
      <c r="E19" s="43"/>
      <c r="F19" s="43"/>
      <c r="G19" s="56"/>
      <c r="H19" s="56"/>
      <c r="I19" s="56"/>
      <c r="J19" s="56" t="e">
        <f>VLOOKUP(G19,Letnice!$D$2:$E$12,2,FALSE)+VLOOKUP(H19,Letnice!$D$2:$E$12,2,FALSE)+VLOOKUP(I19,Letnice!$D$2:$E$12,2,FALSE)</f>
        <v>#N/A</v>
      </c>
      <c r="K19" s="60" t="e">
        <f>VLOOKUP(J19,Letnice!$D$16:$E$28,2,FALSE)</f>
        <v>#N/A</v>
      </c>
      <c r="L19" s="10"/>
      <c r="M19" s="15"/>
      <c r="N19" s="15"/>
      <c r="O19" s="15"/>
      <c r="P19" s="15"/>
      <c r="Q19" s="88">
        <f t="shared" si="2"/>
        <v>0</v>
      </c>
      <c r="R19" s="19"/>
      <c r="S19" s="15"/>
      <c r="T19" s="20">
        <f t="shared" si="0"/>
        <v>0</v>
      </c>
      <c r="U19" s="19"/>
      <c r="V19" s="15"/>
      <c r="W19" s="20">
        <f t="shared" si="1"/>
        <v>0</v>
      </c>
      <c r="X19" s="20" t="e">
        <f t="shared" si="3"/>
        <v>#N/A</v>
      </c>
      <c r="Y19" s="91" t="e">
        <f t="shared" si="4"/>
        <v>#N/A</v>
      </c>
    </row>
    <row r="20" spans="1:25" ht="21" customHeight="1" x14ac:dyDescent="0.25">
      <c r="A20" s="21">
        <v>16</v>
      </c>
      <c r="B20" s="10"/>
      <c r="C20" s="35"/>
      <c r="D20" s="35"/>
      <c r="E20" s="43"/>
      <c r="F20" s="43"/>
      <c r="G20" s="56"/>
      <c r="H20" s="56"/>
      <c r="I20" s="56"/>
      <c r="J20" s="56" t="e">
        <f>VLOOKUP(G20,Letnice!$D$2:$E$12,2,FALSE)+VLOOKUP(H20,Letnice!$D$2:$E$12,2,FALSE)+VLOOKUP(I20,Letnice!$D$2:$E$12,2,FALSE)</f>
        <v>#N/A</v>
      </c>
      <c r="K20" s="60" t="e">
        <f>VLOOKUP(J20,Letnice!$D$16:$E$28,2,FALSE)</f>
        <v>#N/A</v>
      </c>
      <c r="L20" s="10"/>
      <c r="M20" s="15"/>
      <c r="N20" s="15"/>
      <c r="O20" s="15"/>
      <c r="P20" s="15"/>
      <c r="Q20" s="88">
        <f t="shared" si="2"/>
        <v>0</v>
      </c>
      <c r="R20" s="19"/>
      <c r="S20" s="15"/>
      <c r="T20" s="20">
        <f t="shared" si="0"/>
        <v>0</v>
      </c>
      <c r="U20" s="19"/>
      <c r="V20" s="15"/>
      <c r="W20" s="20">
        <f t="shared" si="1"/>
        <v>0</v>
      </c>
      <c r="X20" s="20" t="e">
        <f t="shared" si="3"/>
        <v>#N/A</v>
      </c>
      <c r="Y20" s="91" t="e">
        <f t="shared" si="4"/>
        <v>#N/A</v>
      </c>
    </row>
    <row r="21" spans="1:25" ht="21" customHeight="1" x14ac:dyDescent="0.25">
      <c r="A21" s="21">
        <v>17</v>
      </c>
      <c r="B21" s="10"/>
      <c r="C21" s="35"/>
      <c r="D21" s="35"/>
      <c r="E21" s="43"/>
      <c r="F21" s="43"/>
      <c r="G21" s="56"/>
      <c r="H21" s="56"/>
      <c r="I21" s="56"/>
      <c r="J21" s="56" t="e">
        <f>VLOOKUP(G21,Letnice!$D$2:$E$12,2,FALSE)+VLOOKUP(H21,Letnice!$D$2:$E$12,2,FALSE)+VLOOKUP(I21,Letnice!$D$2:$E$12,2,FALSE)</f>
        <v>#N/A</v>
      </c>
      <c r="K21" s="60" t="e">
        <f>VLOOKUP(J21,Letnice!$D$16:$E$28,2,FALSE)</f>
        <v>#N/A</v>
      </c>
      <c r="L21" s="10"/>
      <c r="M21" s="15"/>
      <c r="N21" s="15"/>
      <c r="O21" s="15"/>
      <c r="P21" s="15"/>
      <c r="Q21" s="88">
        <f t="shared" si="2"/>
        <v>0</v>
      </c>
      <c r="R21" s="19"/>
      <c r="S21" s="15"/>
      <c r="T21" s="20">
        <f t="shared" si="0"/>
        <v>0</v>
      </c>
      <c r="U21" s="19"/>
      <c r="V21" s="15"/>
      <c r="W21" s="20">
        <f t="shared" si="1"/>
        <v>0</v>
      </c>
      <c r="X21" s="20" t="e">
        <f t="shared" si="3"/>
        <v>#N/A</v>
      </c>
      <c r="Y21" s="91" t="e">
        <f t="shared" si="4"/>
        <v>#N/A</v>
      </c>
    </row>
    <row r="22" spans="1:25" ht="21" customHeight="1" x14ac:dyDescent="0.25">
      <c r="A22" s="21">
        <v>18</v>
      </c>
      <c r="B22" s="10"/>
      <c r="C22" s="35"/>
      <c r="D22" s="35"/>
      <c r="E22" s="43"/>
      <c r="F22" s="43"/>
      <c r="G22" s="56"/>
      <c r="H22" s="56"/>
      <c r="I22" s="56"/>
      <c r="J22" s="56" t="e">
        <f>VLOOKUP(G22,Letnice!$D$2:$E$12,2,FALSE)+VLOOKUP(H22,Letnice!$D$2:$E$12,2,FALSE)+VLOOKUP(I22,Letnice!$D$2:$E$12,2,FALSE)</f>
        <v>#N/A</v>
      </c>
      <c r="K22" s="60" t="e">
        <f>VLOOKUP(J22,Letnice!$D$16:$E$28,2,FALSE)</f>
        <v>#N/A</v>
      </c>
      <c r="L22" s="10"/>
      <c r="M22" s="15"/>
      <c r="N22" s="15"/>
      <c r="O22" s="15"/>
      <c r="P22" s="15"/>
      <c r="Q22" s="88">
        <f t="shared" si="2"/>
        <v>0</v>
      </c>
      <c r="R22" s="19"/>
      <c r="S22" s="15"/>
      <c r="T22" s="20">
        <f t="shared" si="0"/>
        <v>0</v>
      </c>
      <c r="U22" s="19"/>
      <c r="V22" s="15"/>
      <c r="W22" s="20">
        <f t="shared" si="1"/>
        <v>0</v>
      </c>
      <c r="X22" s="20" t="e">
        <f t="shared" si="3"/>
        <v>#N/A</v>
      </c>
      <c r="Y22" s="91" t="e">
        <f t="shared" si="4"/>
        <v>#N/A</v>
      </c>
    </row>
    <row r="23" spans="1:25" ht="21" customHeight="1" x14ac:dyDescent="0.25">
      <c r="A23" s="21">
        <v>19</v>
      </c>
      <c r="B23" s="10"/>
      <c r="C23" s="35"/>
      <c r="D23" s="35"/>
      <c r="E23" s="43"/>
      <c r="F23" s="43"/>
      <c r="G23" s="56"/>
      <c r="H23" s="56"/>
      <c r="I23" s="56"/>
      <c r="J23" s="56" t="e">
        <f>VLOOKUP(G23,Letnice!$D$2:$E$12,2,FALSE)+VLOOKUP(H23,Letnice!$D$2:$E$12,2,FALSE)+VLOOKUP(I23,Letnice!$D$2:$E$12,2,FALSE)</f>
        <v>#N/A</v>
      </c>
      <c r="K23" s="60" t="e">
        <f>VLOOKUP(J23,Letnice!$D$16:$E$28,2,FALSE)</f>
        <v>#N/A</v>
      </c>
      <c r="L23" s="10"/>
      <c r="M23" s="15"/>
      <c r="N23" s="15"/>
      <c r="O23" s="15"/>
      <c r="P23" s="15"/>
      <c r="Q23" s="88">
        <f t="shared" si="2"/>
        <v>0</v>
      </c>
      <c r="R23" s="19"/>
      <c r="S23" s="15"/>
      <c r="T23" s="20">
        <f t="shared" si="0"/>
        <v>0</v>
      </c>
      <c r="U23" s="19"/>
      <c r="V23" s="15"/>
      <c r="W23" s="20">
        <f t="shared" si="1"/>
        <v>0</v>
      </c>
      <c r="X23" s="20" t="e">
        <f t="shared" si="3"/>
        <v>#N/A</v>
      </c>
      <c r="Y23" s="91" t="e">
        <f t="shared" si="4"/>
        <v>#N/A</v>
      </c>
    </row>
    <row r="24" spans="1:25" ht="21" customHeight="1" x14ac:dyDescent="0.25">
      <c r="A24" s="21">
        <v>20</v>
      </c>
      <c r="B24" s="10"/>
      <c r="C24" s="35"/>
      <c r="D24" s="35"/>
      <c r="E24" s="43"/>
      <c r="F24" s="43"/>
      <c r="G24" s="56"/>
      <c r="H24" s="56"/>
      <c r="I24" s="56"/>
      <c r="J24" s="56" t="e">
        <f>VLOOKUP(G24,Letnice!$D$2:$E$12,2,FALSE)+VLOOKUP(H24,Letnice!$D$2:$E$12,2,FALSE)+VLOOKUP(I24,Letnice!$D$2:$E$12,2,FALSE)</f>
        <v>#N/A</v>
      </c>
      <c r="K24" s="60" t="e">
        <f>VLOOKUP(J24,Letnice!$D$16:$E$28,2,FALSE)</f>
        <v>#N/A</v>
      </c>
      <c r="L24" s="10"/>
      <c r="M24" s="15"/>
      <c r="N24" s="15"/>
      <c r="O24" s="15"/>
      <c r="P24" s="15"/>
      <c r="Q24" s="88">
        <f t="shared" si="2"/>
        <v>0</v>
      </c>
      <c r="R24" s="19"/>
      <c r="S24" s="15"/>
      <c r="T24" s="20">
        <f t="shared" si="0"/>
        <v>0</v>
      </c>
      <c r="U24" s="19"/>
      <c r="V24" s="15"/>
      <c r="W24" s="20">
        <f t="shared" si="1"/>
        <v>0</v>
      </c>
      <c r="X24" s="20" t="e">
        <f t="shared" si="3"/>
        <v>#N/A</v>
      </c>
      <c r="Y24" s="91" t="e">
        <f t="shared" si="4"/>
        <v>#N/A</v>
      </c>
    </row>
    <row r="25" spans="1:25" ht="21" customHeight="1" x14ac:dyDescent="0.25">
      <c r="A25" s="21">
        <v>21</v>
      </c>
      <c r="B25" s="10"/>
      <c r="C25" s="35"/>
      <c r="D25" s="35"/>
      <c r="E25" s="43"/>
      <c r="F25" s="43"/>
      <c r="G25" s="56"/>
      <c r="H25" s="56"/>
      <c r="I25" s="56"/>
      <c r="J25" s="56" t="e">
        <f>VLOOKUP(G25,Letnice!$D$2:$E$12,2,FALSE)+VLOOKUP(H25,Letnice!$D$2:$E$12,2,FALSE)+VLOOKUP(I25,Letnice!$D$2:$E$12,2,FALSE)</f>
        <v>#N/A</v>
      </c>
      <c r="K25" s="60" t="e">
        <f>VLOOKUP(J25,Letnice!$D$16:$E$28,2,FALSE)</f>
        <v>#N/A</v>
      </c>
      <c r="L25" s="10"/>
      <c r="M25" s="15"/>
      <c r="N25" s="15"/>
      <c r="O25" s="15"/>
      <c r="P25" s="15"/>
      <c r="Q25" s="88">
        <f t="shared" si="2"/>
        <v>0</v>
      </c>
      <c r="R25" s="19"/>
      <c r="S25" s="15"/>
      <c r="T25" s="20">
        <f t="shared" si="0"/>
        <v>0</v>
      </c>
      <c r="U25" s="19"/>
      <c r="V25" s="15"/>
      <c r="W25" s="20">
        <f t="shared" si="1"/>
        <v>0</v>
      </c>
      <c r="X25" s="20" t="e">
        <f t="shared" si="3"/>
        <v>#N/A</v>
      </c>
      <c r="Y25" s="91" t="e">
        <f t="shared" si="4"/>
        <v>#N/A</v>
      </c>
    </row>
    <row r="26" spans="1:25" ht="21" customHeight="1" x14ac:dyDescent="0.25">
      <c r="A26" s="21">
        <v>22</v>
      </c>
      <c r="B26" s="10"/>
      <c r="C26" s="35"/>
      <c r="D26" s="35"/>
      <c r="E26" s="43"/>
      <c r="F26" s="43"/>
      <c r="G26" s="56"/>
      <c r="H26" s="56"/>
      <c r="I26" s="56"/>
      <c r="J26" s="56" t="e">
        <f>VLOOKUP(G26,Letnice!$D$2:$E$12,2,FALSE)+VLOOKUP(H26,Letnice!$D$2:$E$12,2,FALSE)+VLOOKUP(I26,Letnice!$D$2:$E$12,2,FALSE)</f>
        <v>#N/A</v>
      </c>
      <c r="K26" s="60" t="e">
        <f>VLOOKUP(J26,Letnice!$D$16:$E$28,2,FALSE)</f>
        <v>#N/A</v>
      </c>
      <c r="L26" s="10"/>
      <c r="M26" s="15"/>
      <c r="N26" s="15"/>
      <c r="O26" s="15"/>
      <c r="P26" s="15"/>
      <c r="Q26" s="88">
        <f t="shared" si="2"/>
        <v>0</v>
      </c>
      <c r="R26" s="19"/>
      <c r="S26" s="15"/>
      <c r="T26" s="20">
        <f t="shared" si="0"/>
        <v>0</v>
      </c>
      <c r="U26" s="19"/>
      <c r="V26" s="15"/>
      <c r="W26" s="20">
        <f t="shared" si="1"/>
        <v>0</v>
      </c>
      <c r="X26" s="20" t="e">
        <f t="shared" si="3"/>
        <v>#N/A</v>
      </c>
      <c r="Y26" s="91" t="e">
        <f t="shared" si="4"/>
        <v>#N/A</v>
      </c>
    </row>
    <row r="27" spans="1:25" ht="21" customHeight="1" x14ac:dyDescent="0.25">
      <c r="A27" s="21">
        <v>23</v>
      </c>
      <c r="B27" s="10"/>
      <c r="C27" s="35"/>
      <c r="D27" s="35"/>
      <c r="E27" s="43"/>
      <c r="F27" s="43"/>
      <c r="G27" s="56"/>
      <c r="H27" s="56"/>
      <c r="I27" s="56"/>
      <c r="J27" s="56" t="e">
        <f>VLOOKUP(G27,Letnice!$D$2:$E$12,2,FALSE)+VLOOKUP(H27,Letnice!$D$2:$E$12,2,FALSE)+VLOOKUP(I27,Letnice!$D$2:$E$12,2,FALSE)</f>
        <v>#N/A</v>
      </c>
      <c r="K27" s="60" t="e">
        <f>VLOOKUP(J27,Letnice!$D$16:$E$28,2,FALSE)</f>
        <v>#N/A</v>
      </c>
      <c r="L27" s="10"/>
      <c r="M27" s="15"/>
      <c r="N27" s="15"/>
      <c r="O27" s="15"/>
      <c r="P27" s="15"/>
      <c r="Q27" s="88">
        <f t="shared" si="2"/>
        <v>0</v>
      </c>
      <c r="R27" s="19"/>
      <c r="S27" s="15"/>
      <c r="T27" s="20">
        <f t="shared" si="0"/>
        <v>0</v>
      </c>
      <c r="U27" s="19"/>
      <c r="V27" s="15"/>
      <c r="W27" s="20">
        <f t="shared" si="1"/>
        <v>0</v>
      </c>
      <c r="X27" s="20" t="e">
        <f t="shared" si="3"/>
        <v>#N/A</v>
      </c>
      <c r="Y27" s="91" t="e">
        <f t="shared" si="4"/>
        <v>#N/A</v>
      </c>
    </row>
    <row r="28" spans="1:25" ht="21" customHeight="1" x14ac:dyDescent="0.25">
      <c r="A28" s="21">
        <v>24</v>
      </c>
      <c r="B28" s="10"/>
      <c r="C28" s="35"/>
      <c r="D28" s="35"/>
      <c r="E28" s="43"/>
      <c r="F28" s="43"/>
      <c r="G28" s="56"/>
      <c r="H28" s="56"/>
      <c r="I28" s="56"/>
      <c r="J28" s="56" t="e">
        <f>VLOOKUP(G28,Letnice!$D$2:$E$12,2,FALSE)+VLOOKUP(H28,Letnice!$D$2:$E$12,2,FALSE)+VLOOKUP(I28,Letnice!$D$2:$E$12,2,FALSE)</f>
        <v>#N/A</v>
      </c>
      <c r="K28" s="60" t="e">
        <f>VLOOKUP(J28,Letnice!$D$16:$E$28,2,FALSE)</f>
        <v>#N/A</v>
      </c>
      <c r="L28" s="10"/>
      <c r="M28" s="15"/>
      <c r="N28" s="15"/>
      <c r="O28" s="15"/>
      <c r="P28" s="15"/>
      <c r="Q28" s="88">
        <f t="shared" si="2"/>
        <v>0</v>
      </c>
      <c r="R28" s="19"/>
      <c r="S28" s="15"/>
      <c r="T28" s="20">
        <f t="shared" si="0"/>
        <v>0</v>
      </c>
      <c r="U28" s="19"/>
      <c r="V28" s="15"/>
      <c r="W28" s="20">
        <f t="shared" si="1"/>
        <v>0</v>
      </c>
      <c r="X28" s="20" t="e">
        <f t="shared" si="3"/>
        <v>#N/A</v>
      </c>
      <c r="Y28" s="91" t="e">
        <f t="shared" si="4"/>
        <v>#N/A</v>
      </c>
    </row>
    <row r="29" spans="1:25" ht="21" customHeight="1" x14ac:dyDescent="0.25">
      <c r="A29" s="21">
        <v>25</v>
      </c>
      <c r="B29" s="10"/>
      <c r="C29" s="35"/>
      <c r="D29" s="35"/>
      <c r="E29" s="43"/>
      <c r="F29" s="43"/>
      <c r="G29" s="56"/>
      <c r="H29" s="56"/>
      <c r="I29" s="56"/>
      <c r="J29" s="56" t="e">
        <f>VLOOKUP(G29,Letnice!$D$2:$E$12,2,FALSE)+VLOOKUP(H29,Letnice!$D$2:$E$12,2,FALSE)+VLOOKUP(I29,Letnice!$D$2:$E$12,2,FALSE)</f>
        <v>#N/A</v>
      </c>
      <c r="K29" s="60" t="e">
        <f>VLOOKUP(J29,Letnice!$D$16:$E$28,2,FALSE)</f>
        <v>#N/A</v>
      </c>
      <c r="L29" s="10"/>
      <c r="M29" s="15"/>
      <c r="N29" s="15"/>
      <c r="O29" s="15"/>
      <c r="P29" s="15"/>
      <c r="Q29" s="88">
        <f t="shared" si="2"/>
        <v>0</v>
      </c>
      <c r="R29" s="19"/>
      <c r="S29" s="15"/>
      <c r="T29" s="20">
        <f t="shared" si="0"/>
        <v>0</v>
      </c>
      <c r="U29" s="19"/>
      <c r="V29" s="15"/>
      <c r="W29" s="20">
        <f t="shared" si="1"/>
        <v>0</v>
      </c>
      <c r="X29" s="20" t="e">
        <f t="shared" si="3"/>
        <v>#N/A</v>
      </c>
      <c r="Y29" s="91" t="e">
        <f t="shared" si="4"/>
        <v>#N/A</v>
      </c>
    </row>
    <row r="30" spans="1:25" ht="21" customHeight="1" x14ac:dyDescent="0.25">
      <c r="A30" s="21">
        <v>26</v>
      </c>
      <c r="B30" s="10"/>
      <c r="C30" s="35"/>
      <c r="D30" s="35"/>
      <c r="E30" s="43"/>
      <c r="F30" s="43"/>
      <c r="G30" s="56"/>
      <c r="H30" s="56"/>
      <c r="I30" s="56"/>
      <c r="J30" s="56" t="e">
        <f>VLOOKUP(G30,Letnice!$D$2:$E$12,2,FALSE)+VLOOKUP(H30,Letnice!$D$2:$E$12,2,FALSE)+VLOOKUP(I30,Letnice!$D$2:$E$12,2,FALSE)</f>
        <v>#N/A</v>
      </c>
      <c r="K30" s="60" t="e">
        <f>VLOOKUP(J30,Letnice!$D$16:$E$28,2,FALSE)</f>
        <v>#N/A</v>
      </c>
      <c r="L30" s="10"/>
      <c r="M30" s="15"/>
      <c r="N30" s="15"/>
      <c r="O30" s="15"/>
      <c r="P30" s="15"/>
      <c r="Q30" s="88">
        <f t="shared" si="2"/>
        <v>0</v>
      </c>
      <c r="R30" s="19"/>
      <c r="S30" s="15"/>
      <c r="T30" s="20">
        <f t="shared" si="0"/>
        <v>0</v>
      </c>
      <c r="U30" s="19"/>
      <c r="V30" s="15"/>
      <c r="W30" s="20">
        <f t="shared" si="1"/>
        <v>0</v>
      </c>
      <c r="X30" s="20" t="e">
        <f t="shared" si="3"/>
        <v>#N/A</v>
      </c>
      <c r="Y30" s="91" t="e">
        <f t="shared" si="4"/>
        <v>#N/A</v>
      </c>
    </row>
    <row r="31" spans="1:25" ht="21" customHeight="1" x14ac:dyDescent="0.25">
      <c r="A31" s="21">
        <v>27</v>
      </c>
      <c r="B31" s="10"/>
      <c r="C31" s="35"/>
      <c r="D31" s="35"/>
      <c r="E31" s="43"/>
      <c r="F31" s="43"/>
      <c r="G31" s="56"/>
      <c r="H31" s="56"/>
      <c r="I31" s="56"/>
      <c r="J31" s="56" t="e">
        <f>VLOOKUP(G31,Letnice!$D$2:$E$12,2,FALSE)+VLOOKUP(H31,Letnice!$D$2:$E$12,2,FALSE)+VLOOKUP(I31,Letnice!$D$2:$E$12,2,FALSE)</f>
        <v>#N/A</v>
      </c>
      <c r="K31" s="60" t="e">
        <f>VLOOKUP(J31,Letnice!$D$16:$E$28,2,FALSE)</f>
        <v>#N/A</v>
      </c>
      <c r="L31" s="10"/>
      <c r="M31" s="15"/>
      <c r="N31" s="15"/>
      <c r="O31" s="15"/>
      <c r="P31" s="15"/>
      <c r="Q31" s="88">
        <f t="shared" si="2"/>
        <v>0</v>
      </c>
      <c r="R31" s="19"/>
      <c r="S31" s="15"/>
      <c r="T31" s="20">
        <f t="shared" si="0"/>
        <v>0</v>
      </c>
      <c r="U31" s="19"/>
      <c r="V31" s="15"/>
      <c r="W31" s="20">
        <f t="shared" si="1"/>
        <v>0</v>
      </c>
      <c r="X31" s="20" t="e">
        <f t="shared" si="3"/>
        <v>#N/A</v>
      </c>
      <c r="Y31" s="91" t="e">
        <f t="shared" si="4"/>
        <v>#N/A</v>
      </c>
    </row>
    <row r="32" spans="1:25" ht="21" customHeight="1" x14ac:dyDescent="0.25">
      <c r="A32" s="21">
        <v>28</v>
      </c>
      <c r="B32" s="10"/>
      <c r="C32" s="35"/>
      <c r="D32" s="35"/>
      <c r="E32" s="43"/>
      <c r="F32" s="43"/>
      <c r="G32" s="56"/>
      <c r="H32" s="56"/>
      <c r="I32" s="56"/>
      <c r="J32" s="56" t="e">
        <f>VLOOKUP(G32,Letnice!$D$2:$E$12,2,FALSE)+VLOOKUP(H32,Letnice!$D$2:$E$12,2,FALSE)+VLOOKUP(I32,Letnice!$D$2:$E$12,2,FALSE)</f>
        <v>#N/A</v>
      </c>
      <c r="K32" s="60" t="e">
        <f>VLOOKUP(J32,Letnice!$D$16:$E$28,2,FALSE)</f>
        <v>#N/A</v>
      </c>
      <c r="L32" s="10"/>
      <c r="M32" s="15"/>
      <c r="N32" s="15"/>
      <c r="O32" s="15"/>
      <c r="P32" s="15"/>
      <c r="Q32" s="88">
        <f t="shared" si="2"/>
        <v>0</v>
      </c>
      <c r="R32" s="19"/>
      <c r="S32" s="15"/>
      <c r="T32" s="20">
        <f t="shared" si="0"/>
        <v>0</v>
      </c>
      <c r="U32" s="19"/>
      <c r="V32" s="15"/>
      <c r="W32" s="20">
        <f t="shared" si="1"/>
        <v>0</v>
      </c>
      <c r="X32" s="20" t="e">
        <f t="shared" si="3"/>
        <v>#N/A</v>
      </c>
      <c r="Y32" s="91" t="e">
        <f t="shared" si="4"/>
        <v>#N/A</v>
      </c>
    </row>
    <row r="33" spans="1:25" ht="21" customHeight="1" x14ac:dyDescent="0.25">
      <c r="A33" s="21">
        <v>29</v>
      </c>
      <c r="B33" s="10"/>
      <c r="C33" s="35"/>
      <c r="D33" s="35"/>
      <c r="E33" s="43"/>
      <c r="F33" s="43"/>
      <c r="G33" s="56"/>
      <c r="H33" s="56"/>
      <c r="I33" s="56"/>
      <c r="J33" s="56" t="e">
        <f>VLOOKUP(G33,Letnice!$D$2:$E$12,2,FALSE)+VLOOKUP(H33,Letnice!$D$2:$E$12,2,FALSE)+VLOOKUP(I33,Letnice!$D$2:$E$12,2,FALSE)</f>
        <v>#N/A</v>
      </c>
      <c r="K33" s="60" t="e">
        <f>VLOOKUP(J33,Letnice!$D$16:$E$28,2,FALSE)</f>
        <v>#N/A</v>
      </c>
      <c r="L33" s="10"/>
      <c r="M33" s="15"/>
      <c r="N33" s="15"/>
      <c r="O33" s="15"/>
      <c r="P33" s="15"/>
      <c r="Q33" s="88">
        <f t="shared" si="2"/>
        <v>0</v>
      </c>
      <c r="R33" s="19"/>
      <c r="S33" s="15"/>
      <c r="T33" s="20">
        <f t="shared" si="0"/>
        <v>0</v>
      </c>
      <c r="U33" s="19"/>
      <c r="V33" s="15"/>
      <c r="W33" s="20">
        <f t="shared" si="1"/>
        <v>0</v>
      </c>
      <c r="X33" s="20" t="e">
        <f t="shared" si="3"/>
        <v>#N/A</v>
      </c>
      <c r="Y33" s="91" t="e">
        <f t="shared" si="4"/>
        <v>#N/A</v>
      </c>
    </row>
    <row r="34" spans="1:25" ht="21" customHeight="1" x14ac:dyDescent="0.25">
      <c r="A34" s="21">
        <v>30</v>
      </c>
      <c r="B34" s="10"/>
      <c r="C34" s="35"/>
      <c r="D34" s="35"/>
      <c r="E34" s="43"/>
      <c r="F34" s="43"/>
      <c r="G34" s="56"/>
      <c r="H34" s="56"/>
      <c r="I34" s="56"/>
      <c r="J34" s="56" t="e">
        <f>VLOOKUP(G34,Letnice!$D$2:$E$12,2,FALSE)+VLOOKUP(H34,Letnice!$D$2:$E$12,2,FALSE)+VLOOKUP(I34,Letnice!$D$2:$E$12,2,FALSE)</f>
        <v>#N/A</v>
      </c>
      <c r="K34" s="60" t="e">
        <f>VLOOKUP(J34,Letnice!$D$16:$E$28,2,FALSE)</f>
        <v>#N/A</v>
      </c>
      <c r="L34" s="10"/>
      <c r="M34" s="15"/>
      <c r="N34" s="15"/>
      <c r="O34" s="15"/>
      <c r="P34" s="15"/>
      <c r="Q34" s="88">
        <f t="shared" si="2"/>
        <v>0</v>
      </c>
      <c r="R34" s="19"/>
      <c r="S34" s="15"/>
      <c r="T34" s="20">
        <f t="shared" si="0"/>
        <v>0</v>
      </c>
      <c r="U34" s="19"/>
      <c r="V34" s="15"/>
      <c r="W34" s="20">
        <f t="shared" si="1"/>
        <v>0</v>
      </c>
      <c r="X34" s="20" t="e">
        <f t="shared" si="3"/>
        <v>#N/A</v>
      </c>
      <c r="Y34" s="91" t="e">
        <f t="shared" si="4"/>
        <v>#N/A</v>
      </c>
    </row>
    <row r="35" spans="1:25" ht="21" customHeight="1" x14ac:dyDescent="0.25">
      <c r="A35" s="21">
        <v>31</v>
      </c>
      <c r="B35" s="10"/>
      <c r="C35" s="35"/>
      <c r="D35" s="35"/>
      <c r="E35" s="43"/>
      <c r="F35" s="43"/>
      <c r="G35" s="56"/>
      <c r="H35" s="56"/>
      <c r="I35" s="56"/>
      <c r="J35" s="56" t="e">
        <f>VLOOKUP(G35,Letnice!$D$2:$E$12,2,FALSE)+VLOOKUP(H35,Letnice!$D$2:$E$12,2,FALSE)+VLOOKUP(I35,Letnice!$D$2:$E$12,2,FALSE)</f>
        <v>#N/A</v>
      </c>
      <c r="K35" s="60" t="e">
        <f>VLOOKUP(J35,Letnice!$D$16:$E$28,2,FALSE)</f>
        <v>#N/A</v>
      </c>
      <c r="L35" s="10"/>
      <c r="M35" s="15"/>
      <c r="N35" s="15"/>
      <c r="O35" s="15"/>
      <c r="P35" s="15"/>
      <c r="Q35" s="88">
        <f t="shared" si="2"/>
        <v>0</v>
      </c>
      <c r="R35" s="19"/>
      <c r="S35" s="15"/>
      <c r="T35" s="20">
        <f t="shared" si="0"/>
        <v>0</v>
      </c>
      <c r="U35" s="19"/>
      <c r="V35" s="15"/>
      <c r="W35" s="20">
        <f t="shared" si="1"/>
        <v>0</v>
      </c>
      <c r="X35" s="20" t="e">
        <f t="shared" si="3"/>
        <v>#N/A</v>
      </c>
      <c r="Y35" s="91" t="e">
        <f t="shared" si="4"/>
        <v>#N/A</v>
      </c>
    </row>
    <row r="36" spans="1:25" ht="21" customHeight="1" x14ac:dyDescent="0.25">
      <c r="A36" s="21">
        <v>32</v>
      </c>
      <c r="B36" s="10"/>
      <c r="C36" s="35"/>
      <c r="D36" s="35"/>
      <c r="E36" s="43"/>
      <c r="F36" s="43"/>
      <c r="G36" s="56"/>
      <c r="H36" s="56"/>
      <c r="I36" s="56"/>
      <c r="J36" s="56" t="e">
        <f>VLOOKUP(G36,Letnice!$D$2:$E$12,2,FALSE)+VLOOKUP(H36,Letnice!$D$2:$E$12,2,FALSE)+VLOOKUP(I36,Letnice!$D$2:$E$12,2,FALSE)</f>
        <v>#N/A</v>
      </c>
      <c r="K36" s="60" t="e">
        <f>VLOOKUP(J36,Letnice!$D$16:$E$28,2,FALSE)</f>
        <v>#N/A</v>
      </c>
      <c r="L36" s="10"/>
      <c r="M36" s="15"/>
      <c r="N36" s="15"/>
      <c r="O36" s="15"/>
      <c r="P36" s="15"/>
      <c r="Q36" s="88">
        <f t="shared" si="2"/>
        <v>0</v>
      </c>
      <c r="R36" s="19"/>
      <c r="S36" s="15"/>
      <c r="T36" s="20">
        <f t="shared" si="0"/>
        <v>0</v>
      </c>
      <c r="U36" s="19"/>
      <c r="V36" s="15"/>
      <c r="W36" s="20">
        <f t="shared" si="1"/>
        <v>0</v>
      </c>
      <c r="X36" s="20" t="e">
        <f t="shared" si="3"/>
        <v>#N/A</v>
      </c>
      <c r="Y36" s="91" t="e">
        <f t="shared" si="4"/>
        <v>#N/A</v>
      </c>
    </row>
    <row r="37" spans="1:25" ht="21" customHeight="1" x14ac:dyDescent="0.25">
      <c r="A37" s="21">
        <v>33</v>
      </c>
      <c r="B37" s="10"/>
      <c r="C37" s="35"/>
      <c r="D37" s="35"/>
      <c r="E37" s="43"/>
      <c r="F37" s="43"/>
      <c r="G37" s="56"/>
      <c r="H37" s="56"/>
      <c r="I37" s="56"/>
      <c r="J37" s="56" t="e">
        <f>VLOOKUP(G37,Letnice!$D$2:$E$12,2,FALSE)+VLOOKUP(H37,Letnice!$D$2:$E$12,2,FALSE)+VLOOKUP(I37,Letnice!$D$2:$E$12,2,FALSE)</f>
        <v>#N/A</v>
      </c>
      <c r="K37" s="60" t="e">
        <f>VLOOKUP(J37,Letnice!$D$16:$E$28,2,FALSE)</f>
        <v>#N/A</v>
      </c>
      <c r="L37" s="10"/>
      <c r="M37" s="15"/>
      <c r="N37" s="15"/>
      <c r="O37" s="15"/>
      <c r="P37" s="15"/>
      <c r="Q37" s="88">
        <f t="shared" si="2"/>
        <v>0</v>
      </c>
      <c r="R37" s="19"/>
      <c r="S37" s="15"/>
      <c r="T37" s="20">
        <f t="shared" si="0"/>
        <v>0</v>
      </c>
      <c r="U37" s="19"/>
      <c r="V37" s="15"/>
      <c r="W37" s="20">
        <f t="shared" si="1"/>
        <v>0</v>
      </c>
      <c r="X37" s="20" t="e">
        <f t="shared" si="3"/>
        <v>#N/A</v>
      </c>
      <c r="Y37" s="91" t="e">
        <f t="shared" si="4"/>
        <v>#N/A</v>
      </c>
    </row>
    <row r="38" spans="1:25" ht="21" customHeight="1" x14ac:dyDescent="0.25">
      <c r="A38" s="21">
        <v>34</v>
      </c>
      <c r="B38" s="10"/>
      <c r="C38" s="35"/>
      <c r="D38" s="35"/>
      <c r="E38" s="43"/>
      <c r="F38" s="43"/>
      <c r="G38" s="56"/>
      <c r="H38" s="56"/>
      <c r="I38" s="56"/>
      <c r="J38" s="56" t="e">
        <f>VLOOKUP(G38,Letnice!$D$2:$E$12,2,FALSE)+VLOOKUP(H38,Letnice!$D$2:$E$12,2,FALSE)+VLOOKUP(I38,Letnice!$D$2:$E$12,2,FALSE)</f>
        <v>#N/A</v>
      </c>
      <c r="K38" s="60" t="e">
        <f>VLOOKUP(J38,Letnice!$D$16:$E$28,2,FALSE)</f>
        <v>#N/A</v>
      </c>
      <c r="L38" s="10"/>
      <c r="M38" s="15"/>
      <c r="N38" s="15"/>
      <c r="O38" s="15"/>
      <c r="P38" s="15"/>
      <c r="Q38" s="88">
        <f t="shared" si="2"/>
        <v>0</v>
      </c>
      <c r="R38" s="19"/>
      <c r="S38" s="15"/>
      <c r="T38" s="20">
        <f t="shared" si="0"/>
        <v>0</v>
      </c>
      <c r="U38" s="19"/>
      <c r="V38" s="15"/>
      <c r="W38" s="20">
        <f t="shared" si="1"/>
        <v>0</v>
      </c>
      <c r="X38" s="20" t="e">
        <f t="shared" si="3"/>
        <v>#N/A</v>
      </c>
      <c r="Y38" s="91" t="e">
        <f t="shared" si="4"/>
        <v>#N/A</v>
      </c>
    </row>
    <row r="39" spans="1:25" s="2" customFormat="1" ht="21.75" customHeight="1" x14ac:dyDescent="0.3">
      <c r="A39" s="7"/>
      <c r="B39" s="5"/>
      <c r="C39" s="5"/>
      <c r="D39" s="6"/>
      <c r="E39" s="6"/>
      <c r="F39" s="6"/>
      <c r="G39" s="6"/>
      <c r="H39" s="6"/>
      <c r="I39" s="6"/>
      <c r="J39" s="6"/>
      <c r="K39" s="62"/>
      <c r="L39" s="5"/>
      <c r="M39" s="5"/>
      <c r="N39" s="5"/>
      <c r="O39" s="8"/>
      <c r="P39" s="5"/>
      <c r="Q39" s="5"/>
      <c r="R39" s="5"/>
      <c r="S39" s="5"/>
      <c r="T39" s="5"/>
      <c r="U39" s="5"/>
      <c r="V39" s="12"/>
      <c r="W39" s="9"/>
      <c r="X39" s="11"/>
    </row>
    <row r="40" spans="1:25" s="2" customFormat="1" ht="21.75" customHeight="1" x14ac:dyDescent="0.3">
      <c r="A40" s="7" t="str">
        <f>Osnovni_podatki!A9</f>
        <v>Predsednik tekmovalnega odbora:</v>
      </c>
      <c r="B40" s="5"/>
      <c r="C40" s="5"/>
      <c r="D40" s="6"/>
      <c r="E40" s="6"/>
      <c r="F40" s="6"/>
      <c r="G40" s="6"/>
      <c r="H40" s="6"/>
      <c r="I40" s="6"/>
      <c r="J40" s="6"/>
      <c r="K40" s="62" t="str">
        <f>Osnovni_podatki!A10</f>
        <v>Predsednik obračunske komisije:</v>
      </c>
      <c r="L40" s="5"/>
      <c r="M40" s="5"/>
      <c r="N40" s="5"/>
      <c r="O40" s="8"/>
      <c r="P40" s="5"/>
      <c r="Q40" s="5"/>
      <c r="R40" s="5"/>
      <c r="S40" s="5"/>
      <c r="T40" s="5"/>
      <c r="U40" s="5"/>
      <c r="V40" s="12"/>
      <c r="W40" s="9"/>
      <c r="X40" s="53" t="str">
        <f>Osnovni_podatki!A11</f>
        <v>Vodja tekmovanja:</v>
      </c>
    </row>
    <row r="41" spans="1:25" s="2" customFormat="1" ht="21.75" customHeight="1" x14ac:dyDescent="0.3">
      <c r="A41" s="49">
        <f>Osnovni_podatki!B9</f>
        <v>0</v>
      </c>
      <c r="B41" s="5"/>
      <c r="C41" s="5"/>
      <c r="D41" s="6"/>
      <c r="E41" s="6"/>
      <c r="F41" s="6"/>
      <c r="G41" s="6"/>
      <c r="H41" s="6"/>
      <c r="I41" s="6"/>
      <c r="J41" s="6"/>
      <c r="K41" s="62">
        <f>Osnovni_podatki!B10</f>
        <v>0</v>
      </c>
      <c r="L41" s="5"/>
      <c r="M41" s="5"/>
      <c r="N41" s="5"/>
      <c r="O41" s="8"/>
      <c r="P41" s="5"/>
      <c r="Q41" s="5"/>
      <c r="R41" s="5"/>
      <c r="S41" s="5"/>
      <c r="T41" s="5"/>
      <c r="U41" s="5"/>
      <c r="V41" s="12"/>
      <c r="W41" s="9"/>
      <c r="X41" s="54">
        <f>Osnovni_podatki!B11</f>
        <v>0</v>
      </c>
    </row>
  </sheetData>
  <sortState xmlns:xlrd2="http://schemas.microsoft.com/office/spreadsheetml/2017/richdata2" ref="B5:X38">
    <sortCondition descending="1" ref="X5:X38"/>
    <sortCondition descending="1" ref="Q5:Q38"/>
    <sortCondition ref="W5:W38"/>
    <sortCondition ref="T5:T38"/>
  </sortState>
  <mergeCells count="15">
    <mergeCell ref="U3:W3"/>
    <mergeCell ref="X3:X4"/>
    <mergeCell ref="A3:A4"/>
    <mergeCell ref="O3:O4"/>
    <mergeCell ref="P3:P4"/>
    <mergeCell ref="R3:T3"/>
    <mergeCell ref="C3:F3"/>
    <mergeCell ref="B3:B4"/>
    <mergeCell ref="K3:K4"/>
    <mergeCell ref="M3:M4"/>
    <mergeCell ref="L3:L4"/>
    <mergeCell ref="G3:I3"/>
    <mergeCell ref="J3:J4"/>
    <mergeCell ref="Q3:Q4"/>
    <mergeCell ref="N3:N4"/>
  </mergeCells>
  <phoneticPr fontId="11" type="noConversion"/>
  <conditionalFormatting sqref="Y5:Y38">
    <cfRule type="cellIs" dxfId="1" priority="1" operator="greaterThan">
      <formula>0</formula>
    </cfRule>
  </conditionalFormatting>
  <printOptions horizontalCentered="1"/>
  <pageMargins left="0.59055118110236227" right="0.59055118110236227" top="0.59055118110236227" bottom="0.39370078740157483" header="0" footer="0"/>
  <pageSetup paperSize="9" scale="69" fitToHeight="2" orientation="landscape" r:id="rId1"/>
  <headerFooter>
    <oddHeader xml:space="preserve">&amp;C&amp;"Arial,Krepko"&amp;11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zoomScale="85" zoomScaleNormal="85" workbookViewId="0">
      <pane xSplit="2" ySplit="4" topLeftCell="C5" activePane="bottomRight" state="frozen"/>
      <selection activeCell="B4" sqref="B4:R36"/>
      <selection pane="topRight" activeCell="B4" sqref="B4:R36"/>
      <selection pane="bottomLeft" activeCell="B4" sqref="B4:R36"/>
      <selection pane="bottomRight" activeCell="G5" sqref="G5"/>
    </sheetView>
  </sheetViews>
  <sheetFormatPr defaultRowHeight="15.75" x14ac:dyDescent="0.25"/>
  <cols>
    <col min="1" max="1" width="5.7109375" style="5" customWidth="1"/>
    <col min="2" max="2" width="5.7109375" style="13" customWidth="1"/>
    <col min="3" max="3" width="25.7109375" style="13" customWidth="1"/>
    <col min="4" max="6" width="25.7109375" style="2" customWidth="1"/>
    <col min="7" max="8" width="5.7109375" style="13" customWidth="1"/>
    <col min="9" max="12" width="5.7109375" style="4" customWidth="1"/>
    <col min="13" max="13" width="5.7109375" style="5" customWidth="1"/>
    <col min="14" max="15" width="7.28515625" style="4" customWidth="1"/>
    <col min="16" max="16" width="7.28515625" style="9" customWidth="1"/>
    <col min="17" max="18" width="7.28515625" style="4" customWidth="1"/>
    <col min="19" max="19" width="7.28515625" style="14" customWidth="1"/>
    <col min="20" max="20" width="8.85546875" style="4" customWidth="1"/>
    <col min="21" max="21" width="0.140625" style="2" customWidth="1"/>
    <col min="22" max="22" width="9.140625" style="2"/>
    <col min="23" max="23" width="3.42578125" style="2" customWidth="1"/>
    <col min="24" max="16384" width="9.140625" style="2"/>
  </cols>
  <sheetData>
    <row r="1" spans="1:23" s="52" customFormat="1" ht="18.75" x14ac:dyDescent="0.3">
      <c r="A1" s="50" t="str">
        <f>Osnovni_podatki!B6</f>
        <v>Gasilska zveza Slovenije</v>
      </c>
      <c r="B1" s="50"/>
      <c r="C1" s="50"/>
      <c r="D1" s="50"/>
      <c r="E1" s="50"/>
      <c r="F1" s="50"/>
      <c r="G1" s="12" t="str">
        <f>Osnovni_podatki!B5</f>
        <v>24. Državni kviz gasilske mladine 2026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51" t="str">
        <f>Osnovni_podatki!B7&amp;", "&amp;TEXT(Osnovni_podatki!B8,"dd. mmmm yyyy")</f>
        <v>Koroška gasilska regija, 11. april 2026</v>
      </c>
    </row>
    <row r="2" spans="1:23" ht="12.75" customHeight="1" thickBot="1" x14ac:dyDescent="0.35">
      <c r="A2" s="7"/>
      <c r="B2" s="7"/>
      <c r="C2" s="7"/>
      <c r="D2" s="6"/>
      <c r="E2" s="6"/>
      <c r="F2" s="6"/>
      <c r="G2" s="23"/>
      <c r="H2" s="5"/>
      <c r="I2" s="5"/>
      <c r="J2" s="5"/>
      <c r="K2" s="8"/>
      <c r="L2" s="5"/>
      <c r="N2" s="5"/>
      <c r="O2" s="5"/>
      <c r="P2" s="5"/>
      <c r="Q2" s="5"/>
      <c r="R2" s="12"/>
      <c r="S2" s="9"/>
      <c r="T2" s="9"/>
    </row>
    <row r="3" spans="1:23" s="1" customFormat="1" ht="60" customHeight="1" thickBot="1" x14ac:dyDescent="0.25">
      <c r="A3" s="150" t="s">
        <v>5</v>
      </c>
      <c r="B3" s="154" t="s">
        <v>8</v>
      </c>
      <c r="C3" s="133" t="s">
        <v>20</v>
      </c>
      <c r="D3" s="152"/>
      <c r="E3" s="152"/>
      <c r="F3" s="153"/>
      <c r="G3" s="159" t="s">
        <v>1</v>
      </c>
      <c r="H3" s="144" t="s">
        <v>10</v>
      </c>
      <c r="I3" s="111" t="s">
        <v>24</v>
      </c>
      <c r="J3" s="157" t="s">
        <v>48</v>
      </c>
      <c r="K3" s="157" t="s">
        <v>9</v>
      </c>
      <c r="L3" s="115" t="s">
        <v>49</v>
      </c>
      <c r="M3" s="120" t="s">
        <v>42</v>
      </c>
      <c r="N3" s="100" t="s">
        <v>21</v>
      </c>
      <c r="O3" s="101"/>
      <c r="P3" s="117"/>
      <c r="Q3" s="103" t="s">
        <v>40</v>
      </c>
      <c r="R3" s="101"/>
      <c r="S3" s="102"/>
      <c r="T3" s="146" t="s">
        <v>4</v>
      </c>
      <c r="U3" s="147"/>
      <c r="V3" s="64"/>
    </row>
    <row r="4" spans="1:23" ht="159.94999999999999" customHeight="1" thickBot="1" x14ac:dyDescent="0.25">
      <c r="A4" s="151"/>
      <c r="B4" s="155"/>
      <c r="C4" s="92" t="s">
        <v>0</v>
      </c>
      <c r="D4" s="92" t="s">
        <v>7</v>
      </c>
      <c r="E4" s="92" t="s">
        <v>22</v>
      </c>
      <c r="F4" s="92" t="s">
        <v>23</v>
      </c>
      <c r="G4" s="160"/>
      <c r="H4" s="145"/>
      <c r="I4" s="156"/>
      <c r="J4" s="158"/>
      <c r="K4" s="158"/>
      <c r="L4" s="116"/>
      <c r="M4" s="121"/>
      <c r="N4" s="29" t="s">
        <v>2</v>
      </c>
      <c r="O4" s="29" t="s">
        <v>18</v>
      </c>
      <c r="P4" s="30" t="s">
        <v>11</v>
      </c>
      <c r="Q4" s="31" t="s">
        <v>2</v>
      </c>
      <c r="R4" s="32" t="s">
        <v>3</v>
      </c>
      <c r="S4" s="33" t="s">
        <v>11</v>
      </c>
      <c r="T4" s="148"/>
      <c r="U4" s="149"/>
      <c r="V4" s="89" t="s">
        <v>46</v>
      </c>
      <c r="W4" s="3"/>
    </row>
    <row r="5" spans="1:23" ht="21.75" customHeight="1" x14ac:dyDescent="0.25">
      <c r="A5" s="38">
        <v>1</v>
      </c>
      <c r="B5" s="39"/>
      <c r="C5" s="40"/>
      <c r="D5" s="40"/>
      <c r="E5" s="42"/>
      <c r="F5" s="42"/>
      <c r="G5" s="39">
        <v>1000</v>
      </c>
      <c r="H5" s="39"/>
      <c r="I5" s="41"/>
      <c r="J5" s="41"/>
      <c r="K5" s="41"/>
      <c r="L5" s="41"/>
      <c r="M5" s="88">
        <f>SUM(H5:L5)*2</f>
        <v>0</v>
      </c>
      <c r="N5" s="19"/>
      <c r="O5" s="15"/>
      <c r="P5" s="37">
        <f t="shared" ref="P5:P38" si="0">SUM(O5+N5)</f>
        <v>0</v>
      </c>
      <c r="Q5" s="19"/>
      <c r="R5" s="15"/>
      <c r="S5" s="37">
        <f t="shared" ref="S5:S38" si="1">SUM(Q5+R5)</f>
        <v>0</v>
      </c>
      <c r="T5" s="37">
        <f>G5+M5-S5-P5</f>
        <v>1000</v>
      </c>
      <c r="U5" s="16"/>
      <c r="V5" s="91">
        <f>(IF(T5=T4,1,0))+(IF(T5=T6,1,0))</f>
        <v>1</v>
      </c>
      <c r="W5" s="6"/>
    </row>
    <row r="6" spans="1:23" ht="21.75" customHeight="1" x14ac:dyDescent="0.25">
      <c r="A6" s="21">
        <v>2</v>
      </c>
      <c r="B6" s="10"/>
      <c r="C6" s="55"/>
      <c r="D6" s="35"/>
      <c r="E6" s="43"/>
      <c r="F6" s="43"/>
      <c r="G6" s="10">
        <v>1000</v>
      </c>
      <c r="H6" s="10"/>
      <c r="I6" s="15"/>
      <c r="J6" s="15"/>
      <c r="K6" s="15"/>
      <c r="L6" s="15"/>
      <c r="M6" s="88">
        <f t="shared" ref="M6:M38" si="2">SUM(H6:L6)*2</f>
        <v>0</v>
      </c>
      <c r="N6" s="19"/>
      <c r="O6" s="15"/>
      <c r="P6" s="20">
        <f t="shared" si="0"/>
        <v>0</v>
      </c>
      <c r="Q6" s="19"/>
      <c r="R6" s="15"/>
      <c r="S6" s="20">
        <f t="shared" si="1"/>
        <v>0</v>
      </c>
      <c r="T6" s="20">
        <f t="shared" ref="T6:T38" si="3">G6+M6-S6-P6</f>
        <v>1000</v>
      </c>
      <c r="U6" s="17"/>
      <c r="V6" s="91">
        <f>(IF(T6=T5,1,0))+(IF(T6=T7,1,0))</f>
        <v>2</v>
      </c>
    </row>
    <row r="7" spans="1:23" ht="21.75" customHeight="1" x14ac:dyDescent="0.25">
      <c r="A7" s="21">
        <v>3</v>
      </c>
      <c r="B7" s="10"/>
      <c r="C7" s="36"/>
      <c r="D7" s="35"/>
      <c r="E7" s="43"/>
      <c r="F7" s="43"/>
      <c r="G7" s="10">
        <v>1000</v>
      </c>
      <c r="H7" s="10"/>
      <c r="I7" s="15"/>
      <c r="J7" s="15"/>
      <c r="K7" s="15"/>
      <c r="L7" s="15"/>
      <c r="M7" s="88">
        <f t="shared" si="2"/>
        <v>0</v>
      </c>
      <c r="N7" s="19"/>
      <c r="O7" s="15"/>
      <c r="P7" s="20">
        <f t="shared" si="0"/>
        <v>0</v>
      </c>
      <c r="Q7" s="19"/>
      <c r="R7" s="15"/>
      <c r="S7" s="20">
        <f t="shared" si="1"/>
        <v>0</v>
      </c>
      <c r="T7" s="20">
        <f t="shared" si="3"/>
        <v>1000</v>
      </c>
      <c r="U7" s="17"/>
      <c r="V7" s="91">
        <f t="shared" ref="V7:V38" si="4">(IF(T7=T6,1,0))+(IF(T7=T8,1,0))</f>
        <v>2</v>
      </c>
    </row>
    <row r="8" spans="1:23" ht="21.75" customHeight="1" x14ac:dyDescent="0.25">
      <c r="A8" s="21">
        <v>4</v>
      </c>
      <c r="B8" s="10"/>
      <c r="C8" s="35"/>
      <c r="D8" s="35"/>
      <c r="E8" s="43"/>
      <c r="F8" s="43"/>
      <c r="G8" s="10">
        <v>1000</v>
      </c>
      <c r="H8" s="10"/>
      <c r="I8" s="15"/>
      <c r="J8" s="15"/>
      <c r="K8" s="15"/>
      <c r="L8" s="15"/>
      <c r="M8" s="88">
        <f t="shared" si="2"/>
        <v>0</v>
      </c>
      <c r="N8" s="19"/>
      <c r="O8" s="15"/>
      <c r="P8" s="20">
        <f t="shared" si="0"/>
        <v>0</v>
      </c>
      <c r="Q8" s="19"/>
      <c r="R8" s="15"/>
      <c r="S8" s="20">
        <f t="shared" si="1"/>
        <v>0</v>
      </c>
      <c r="T8" s="20">
        <f t="shared" si="3"/>
        <v>1000</v>
      </c>
      <c r="U8" s="17"/>
      <c r="V8" s="91">
        <f t="shared" si="4"/>
        <v>2</v>
      </c>
    </row>
    <row r="9" spans="1:23" ht="21.75" customHeight="1" x14ac:dyDescent="0.25">
      <c r="A9" s="21">
        <v>5</v>
      </c>
      <c r="B9" s="10"/>
      <c r="C9" s="35"/>
      <c r="D9" s="35"/>
      <c r="E9" s="43"/>
      <c r="F9" s="43"/>
      <c r="G9" s="10">
        <v>1000</v>
      </c>
      <c r="H9" s="10"/>
      <c r="I9" s="15"/>
      <c r="J9" s="15"/>
      <c r="K9" s="15"/>
      <c r="L9" s="15"/>
      <c r="M9" s="88">
        <f t="shared" si="2"/>
        <v>0</v>
      </c>
      <c r="N9" s="19"/>
      <c r="O9" s="15"/>
      <c r="P9" s="20">
        <f t="shared" si="0"/>
        <v>0</v>
      </c>
      <c r="Q9" s="19"/>
      <c r="R9" s="15"/>
      <c r="S9" s="20">
        <f t="shared" si="1"/>
        <v>0</v>
      </c>
      <c r="T9" s="20">
        <f t="shared" si="3"/>
        <v>1000</v>
      </c>
      <c r="U9" s="17"/>
      <c r="V9" s="91">
        <f t="shared" si="4"/>
        <v>2</v>
      </c>
    </row>
    <row r="10" spans="1:23" ht="21.75" customHeight="1" x14ac:dyDescent="0.25">
      <c r="A10" s="21">
        <v>6</v>
      </c>
      <c r="B10" s="10"/>
      <c r="C10" s="35"/>
      <c r="D10" s="35"/>
      <c r="E10" s="43"/>
      <c r="F10" s="43"/>
      <c r="G10" s="10">
        <v>1000</v>
      </c>
      <c r="H10" s="10"/>
      <c r="I10" s="15"/>
      <c r="J10" s="15"/>
      <c r="K10" s="15"/>
      <c r="L10" s="15"/>
      <c r="M10" s="88">
        <f t="shared" si="2"/>
        <v>0</v>
      </c>
      <c r="N10" s="19"/>
      <c r="O10" s="15"/>
      <c r="P10" s="20">
        <f t="shared" si="0"/>
        <v>0</v>
      </c>
      <c r="Q10" s="19"/>
      <c r="R10" s="15"/>
      <c r="S10" s="20">
        <f t="shared" si="1"/>
        <v>0</v>
      </c>
      <c r="T10" s="20">
        <f t="shared" si="3"/>
        <v>1000</v>
      </c>
      <c r="U10" s="17"/>
      <c r="V10" s="91">
        <f t="shared" si="4"/>
        <v>2</v>
      </c>
    </row>
    <row r="11" spans="1:23" ht="21.75" customHeight="1" x14ac:dyDescent="0.25">
      <c r="A11" s="21">
        <v>7</v>
      </c>
      <c r="B11" s="10"/>
      <c r="C11" s="35"/>
      <c r="D11" s="35"/>
      <c r="E11" s="43"/>
      <c r="F11" s="43"/>
      <c r="G11" s="10">
        <v>1000</v>
      </c>
      <c r="H11" s="10"/>
      <c r="I11" s="15"/>
      <c r="J11" s="15"/>
      <c r="K11" s="15"/>
      <c r="L11" s="15"/>
      <c r="M11" s="88">
        <f t="shared" si="2"/>
        <v>0</v>
      </c>
      <c r="N11" s="19"/>
      <c r="O11" s="15"/>
      <c r="P11" s="20">
        <f t="shared" si="0"/>
        <v>0</v>
      </c>
      <c r="Q11" s="19"/>
      <c r="R11" s="15"/>
      <c r="S11" s="20">
        <f t="shared" si="1"/>
        <v>0</v>
      </c>
      <c r="T11" s="20">
        <f t="shared" si="3"/>
        <v>1000</v>
      </c>
      <c r="U11" s="17"/>
      <c r="V11" s="91">
        <f t="shared" si="4"/>
        <v>2</v>
      </c>
    </row>
    <row r="12" spans="1:23" ht="21.75" customHeight="1" x14ac:dyDescent="0.25">
      <c r="A12" s="21">
        <v>8</v>
      </c>
      <c r="B12" s="10"/>
      <c r="C12" s="35"/>
      <c r="D12" s="35"/>
      <c r="E12" s="43"/>
      <c r="F12" s="43"/>
      <c r="G12" s="10">
        <v>1000</v>
      </c>
      <c r="H12" s="10"/>
      <c r="I12" s="15"/>
      <c r="J12" s="15"/>
      <c r="K12" s="15"/>
      <c r="L12" s="15"/>
      <c r="M12" s="88">
        <f t="shared" si="2"/>
        <v>0</v>
      </c>
      <c r="N12" s="19"/>
      <c r="O12" s="15"/>
      <c r="P12" s="20">
        <f t="shared" si="0"/>
        <v>0</v>
      </c>
      <c r="Q12" s="19"/>
      <c r="R12" s="15"/>
      <c r="S12" s="20">
        <f t="shared" si="1"/>
        <v>0</v>
      </c>
      <c r="T12" s="20">
        <f t="shared" si="3"/>
        <v>1000</v>
      </c>
      <c r="U12" s="17"/>
      <c r="V12" s="91">
        <f t="shared" si="4"/>
        <v>2</v>
      </c>
    </row>
    <row r="13" spans="1:23" ht="21.75" customHeight="1" x14ac:dyDescent="0.25">
      <c r="A13" s="21">
        <v>9</v>
      </c>
      <c r="B13" s="10"/>
      <c r="C13" s="35"/>
      <c r="D13" s="35"/>
      <c r="E13" s="43"/>
      <c r="F13" s="43"/>
      <c r="G13" s="10">
        <v>1000</v>
      </c>
      <c r="H13" s="10"/>
      <c r="I13" s="15"/>
      <c r="J13" s="15"/>
      <c r="K13" s="15"/>
      <c r="L13" s="15"/>
      <c r="M13" s="88">
        <f t="shared" si="2"/>
        <v>0</v>
      </c>
      <c r="N13" s="19"/>
      <c r="O13" s="15"/>
      <c r="P13" s="20">
        <f t="shared" si="0"/>
        <v>0</v>
      </c>
      <c r="Q13" s="19"/>
      <c r="R13" s="15"/>
      <c r="S13" s="20">
        <f t="shared" si="1"/>
        <v>0</v>
      </c>
      <c r="T13" s="20">
        <f t="shared" si="3"/>
        <v>1000</v>
      </c>
      <c r="U13" s="17"/>
      <c r="V13" s="91">
        <f t="shared" si="4"/>
        <v>2</v>
      </c>
    </row>
    <row r="14" spans="1:23" ht="21.75" customHeight="1" x14ac:dyDescent="0.25">
      <c r="A14" s="21">
        <v>10</v>
      </c>
      <c r="B14" s="10"/>
      <c r="C14" s="35"/>
      <c r="D14" s="35"/>
      <c r="E14" s="43"/>
      <c r="F14" s="43"/>
      <c r="G14" s="10">
        <v>1000</v>
      </c>
      <c r="H14" s="10"/>
      <c r="I14" s="15"/>
      <c r="J14" s="15"/>
      <c r="K14" s="15"/>
      <c r="L14" s="15"/>
      <c r="M14" s="88">
        <f t="shared" si="2"/>
        <v>0</v>
      </c>
      <c r="N14" s="19"/>
      <c r="O14" s="15"/>
      <c r="P14" s="20">
        <f t="shared" si="0"/>
        <v>0</v>
      </c>
      <c r="Q14" s="19"/>
      <c r="R14" s="15"/>
      <c r="S14" s="20">
        <f t="shared" si="1"/>
        <v>0</v>
      </c>
      <c r="T14" s="20">
        <f t="shared" si="3"/>
        <v>1000</v>
      </c>
      <c r="U14" s="17"/>
      <c r="V14" s="91">
        <f t="shared" si="4"/>
        <v>2</v>
      </c>
    </row>
    <row r="15" spans="1:23" ht="21.75" customHeight="1" x14ac:dyDescent="0.25">
      <c r="A15" s="21">
        <v>11</v>
      </c>
      <c r="B15" s="10"/>
      <c r="C15" s="35"/>
      <c r="D15" s="35"/>
      <c r="E15" s="43"/>
      <c r="F15" s="43"/>
      <c r="G15" s="10">
        <v>1000</v>
      </c>
      <c r="H15" s="10"/>
      <c r="I15" s="15"/>
      <c r="J15" s="15"/>
      <c r="K15" s="15"/>
      <c r="L15" s="15"/>
      <c r="M15" s="88">
        <f t="shared" si="2"/>
        <v>0</v>
      </c>
      <c r="N15" s="19"/>
      <c r="O15" s="15"/>
      <c r="P15" s="20">
        <f t="shared" si="0"/>
        <v>0</v>
      </c>
      <c r="Q15" s="19"/>
      <c r="R15" s="15"/>
      <c r="S15" s="20">
        <f t="shared" si="1"/>
        <v>0</v>
      </c>
      <c r="T15" s="20">
        <f t="shared" si="3"/>
        <v>1000</v>
      </c>
      <c r="U15" s="17"/>
      <c r="V15" s="91">
        <f t="shared" si="4"/>
        <v>2</v>
      </c>
    </row>
    <row r="16" spans="1:23" ht="21.75" customHeight="1" x14ac:dyDescent="0.25">
      <c r="A16" s="21">
        <v>12</v>
      </c>
      <c r="B16" s="10"/>
      <c r="C16" s="35"/>
      <c r="D16" s="35"/>
      <c r="E16" s="43"/>
      <c r="F16" s="43"/>
      <c r="G16" s="10">
        <v>1000</v>
      </c>
      <c r="H16" s="10"/>
      <c r="I16" s="15"/>
      <c r="J16" s="15"/>
      <c r="K16" s="15"/>
      <c r="L16" s="15"/>
      <c r="M16" s="88">
        <f t="shared" si="2"/>
        <v>0</v>
      </c>
      <c r="N16" s="19"/>
      <c r="O16" s="15"/>
      <c r="P16" s="20">
        <f t="shared" si="0"/>
        <v>0</v>
      </c>
      <c r="Q16" s="19"/>
      <c r="R16" s="15"/>
      <c r="S16" s="20">
        <f t="shared" si="1"/>
        <v>0</v>
      </c>
      <c r="T16" s="20">
        <f t="shared" si="3"/>
        <v>1000</v>
      </c>
      <c r="U16" s="17"/>
      <c r="V16" s="91">
        <f t="shared" si="4"/>
        <v>2</v>
      </c>
    </row>
    <row r="17" spans="1:22" ht="21.75" customHeight="1" x14ac:dyDescent="0.25">
      <c r="A17" s="21">
        <v>13</v>
      </c>
      <c r="B17" s="10"/>
      <c r="C17" s="35"/>
      <c r="D17" s="35"/>
      <c r="E17" s="43"/>
      <c r="F17" s="43"/>
      <c r="G17" s="10">
        <v>1000</v>
      </c>
      <c r="H17" s="10"/>
      <c r="I17" s="15"/>
      <c r="J17" s="15"/>
      <c r="K17" s="15"/>
      <c r="L17" s="15"/>
      <c r="M17" s="88">
        <f t="shared" si="2"/>
        <v>0</v>
      </c>
      <c r="N17" s="19"/>
      <c r="O17" s="15"/>
      <c r="P17" s="20">
        <f t="shared" si="0"/>
        <v>0</v>
      </c>
      <c r="Q17" s="19"/>
      <c r="R17" s="15"/>
      <c r="S17" s="20">
        <f t="shared" si="1"/>
        <v>0</v>
      </c>
      <c r="T17" s="20">
        <f t="shared" si="3"/>
        <v>1000</v>
      </c>
      <c r="U17" s="17"/>
      <c r="V17" s="91">
        <f t="shared" si="4"/>
        <v>2</v>
      </c>
    </row>
    <row r="18" spans="1:22" ht="21.75" customHeight="1" x14ac:dyDescent="0.25">
      <c r="A18" s="21">
        <v>14</v>
      </c>
      <c r="B18" s="10"/>
      <c r="C18" s="35"/>
      <c r="D18" s="35"/>
      <c r="E18" s="43"/>
      <c r="F18" s="43"/>
      <c r="G18" s="10">
        <v>1000</v>
      </c>
      <c r="H18" s="10"/>
      <c r="I18" s="15"/>
      <c r="J18" s="15"/>
      <c r="K18" s="15"/>
      <c r="L18" s="15"/>
      <c r="M18" s="88">
        <f t="shared" si="2"/>
        <v>0</v>
      </c>
      <c r="N18" s="19"/>
      <c r="O18" s="15"/>
      <c r="P18" s="20">
        <f t="shared" si="0"/>
        <v>0</v>
      </c>
      <c r="Q18" s="19"/>
      <c r="R18" s="15"/>
      <c r="S18" s="20">
        <f t="shared" si="1"/>
        <v>0</v>
      </c>
      <c r="T18" s="20">
        <f t="shared" si="3"/>
        <v>1000</v>
      </c>
      <c r="U18" s="17"/>
      <c r="V18" s="91">
        <f t="shared" si="4"/>
        <v>2</v>
      </c>
    </row>
    <row r="19" spans="1:22" ht="21.75" customHeight="1" x14ac:dyDescent="0.25">
      <c r="A19" s="21">
        <v>15</v>
      </c>
      <c r="B19" s="10"/>
      <c r="C19" s="35"/>
      <c r="D19" s="35"/>
      <c r="E19" s="43"/>
      <c r="F19" s="43"/>
      <c r="G19" s="10">
        <v>1000</v>
      </c>
      <c r="H19" s="10"/>
      <c r="I19" s="15"/>
      <c r="J19" s="15"/>
      <c r="K19" s="15"/>
      <c r="L19" s="15"/>
      <c r="M19" s="88">
        <f t="shared" si="2"/>
        <v>0</v>
      </c>
      <c r="N19" s="19"/>
      <c r="O19" s="15"/>
      <c r="P19" s="20">
        <f t="shared" si="0"/>
        <v>0</v>
      </c>
      <c r="Q19" s="19"/>
      <c r="R19" s="15"/>
      <c r="S19" s="20">
        <f t="shared" si="1"/>
        <v>0</v>
      </c>
      <c r="T19" s="20">
        <f t="shared" si="3"/>
        <v>1000</v>
      </c>
      <c r="U19" s="22"/>
      <c r="V19" s="91">
        <f t="shared" si="4"/>
        <v>2</v>
      </c>
    </row>
    <row r="20" spans="1:22" ht="21.75" customHeight="1" x14ac:dyDescent="0.25">
      <c r="A20" s="21">
        <v>16</v>
      </c>
      <c r="B20" s="10"/>
      <c r="C20" s="35"/>
      <c r="D20" s="35"/>
      <c r="E20" s="43"/>
      <c r="F20" s="43"/>
      <c r="G20" s="10">
        <v>1000</v>
      </c>
      <c r="H20" s="10"/>
      <c r="I20" s="15"/>
      <c r="J20" s="15"/>
      <c r="K20" s="15"/>
      <c r="L20" s="15"/>
      <c r="M20" s="88">
        <f t="shared" si="2"/>
        <v>0</v>
      </c>
      <c r="N20" s="19"/>
      <c r="O20" s="15"/>
      <c r="P20" s="20">
        <f t="shared" si="0"/>
        <v>0</v>
      </c>
      <c r="Q20" s="19"/>
      <c r="R20" s="15"/>
      <c r="S20" s="20">
        <f t="shared" si="1"/>
        <v>0</v>
      </c>
      <c r="T20" s="20">
        <f t="shared" si="3"/>
        <v>1000</v>
      </c>
      <c r="U20" s="17"/>
      <c r="V20" s="91">
        <f t="shared" si="4"/>
        <v>2</v>
      </c>
    </row>
    <row r="21" spans="1:22" ht="21.75" customHeight="1" x14ac:dyDescent="0.25">
      <c r="A21" s="21">
        <v>17</v>
      </c>
      <c r="B21" s="10"/>
      <c r="C21" s="35"/>
      <c r="D21" s="35"/>
      <c r="E21" s="43"/>
      <c r="F21" s="43"/>
      <c r="G21" s="10">
        <v>1000</v>
      </c>
      <c r="H21" s="10"/>
      <c r="I21" s="15"/>
      <c r="J21" s="15"/>
      <c r="K21" s="15"/>
      <c r="L21" s="15"/>
      <c r="M21" s="88">
        <f t="shared" si="2"/>
        <v>0</v>
      </c>
      <c r="N21" s="19"/>
      <c r="O21" s="15"/>
      <c r="P21" s="20">
        <f t="shared" si="0"/>
        <v>0</v>
      </c>
      <c r="Q21" s="19"/>
      <c r="R21" s="15"/>
      <c r="S21" s="20">
        <f t="shared" si="1"/>
        <v>0</v>
      </c>
      <c r="T21" s="20">
        <f t="shared" si="3"/>
        <v>1000</v>
      </c>
      <c r="U21" s="16"/>
      <c r="V21" s="91">
        <f t="shared" si="4"/>
        <v>2</v>
      </c>
    </row>
    <row r="22" spans="1:22" ht="21.75" customHeight="1" x14ac:dyDescent="0.25">
      <c r="A22" s="21">
        <v>18</v>
      </c>
      <c r="B22" s="10"/>
      <c r="C22" s="35"/>
      <c r="D22" s="35"/>
      <c r="E22" s="43"/>
      <c r="F22" s="43"/>
      <c r="G22" s="10">
        <v>1000</v>
      </c>
      <c r="H22" s="10"/>
      <c r="I22" s="15"/>
      <c r="J22" s="15"/>
      <c r="K22" s="15"/>
      <c r="L22" s="15"/>
      <c r="M22" s="88">
        <f t="shared" si="2"/>
        <v>0</v>
      </c>
      <c r="N22" s="19"/>
      <c r="O22" s="15"/>
      <c r="P22" s="20">
        <f t="shared" si="0"/>
        <v>0</v>
      </c>
      <c r="Q22" s="19"/>
      <c r="R22" s="15"/>
      <c r="S22" s="20">
        <f t="shared" si="1"/>
        <v>0</v>
      </c>
      <c r="T22" s="20">
        <f t="shared" si="3"/>
        <v>1000</v>
      </c>
      <c r="U22" s="17"/>
      <c r="V22" s="91">
        <f t="shared" si="4"/>
        <v>2</v>
      </c>
    </row>
    <row r="23" spans="1:22" ht="21.75" customHeight="1" x14ac:dyDescent="0.25">
      <c r="A23" s="21">
        <v>19</v>
      </c>
      <c r="B23" s="10"/>
      <c r="C23" s="36"/>
      <c r="D23" s="35"/>
      <c r="E23" s="43"/>
      <c r="F23" s="43"/>
      <c r="G23" s="10">
        <v>1000</v>
      </c>
      <c r="H23" s="10"/>
      <c r="I23" s="15"/>
      <c r="J23" s="15"/>
      <c r="K23" s="15"/>
      <c r="L23" s="15"/>
      <c r="M23" s="88">
        <f t="shared" si="2"/>
        <v>0</v>
      </c>
      <c r="N23" s="19"/>
      <c r="O23" s="15"/>
      <c r="P23" s="20">
        <f t="shared" si="0"/>
        <v>0</v>
      </c>
      <c r="Q23" s="19"/>
      <c r="R23" s="15"/>
      <c r="S23" s="20">
        <f t="shared" si="1"/>
        <v>0</v>
      </c>
      <c r="T23" s="20">
        <f t="shared" si="3"/>
        <v>1000</v>
      </c>
      <c r="U23" s="17"/>
      <c r="V23" s="91">
        <f t="shared" si="4"/>
        <v>2</v>
      </c>
    </row>
    <row r="24" spans="1:22" ht="21.75" customHeight="1" x14ac:dyDescent="0.25">
      <c r="A24" s="21">
        <v>20</v>
      </c>
      <c r="B24" s="10"/>
      <c r="C24" s="35"/>
      <c r="D24" s="35"/>
      <c r="E24" s="43"/>
      <c r="F24" s="43"/>
      <c r="G24" s="10">
        <v>1000</v>
      </c>
      <c r="H24" s="10"/>
      <c r="I24" s="15"/>
      <c r="J24" s="15"/>
      <c r="K24" s="15"/>
      <c r="L24" s="15"/>
      <c r="M24" s="88">
        <f t="shared" si="2"/>
        <v>0</v>
      </c>
      <c r="N24" s="19"/>
      <c r="O24" s="15"/>
      <c r="P24" s="20">
        <f t="shared" si="0"/>
        <v>0</v>
      </c>
      <c r="Q24" s="19"/>
      <c r="R24" s="15"/>
      <c r="S24" s="20">
        <f t="shared" si="1"/>
        <v>0</v>
      </c>
      <c r="T24" s="20">
        <f t="shared" si="3"/>
        <v>1000</v>
      </c>
      <c r="U24" s="17"/>
      <c r="V24" s="91">
        <f t="shared" si="4"/>
        <v>2</v>
      </c>
    </row>
    <row r="25" spans="1:22" ht="21.75" customHeight="1" x14ac:dyDescent="0.25">
      <c r="A25" s="21">
        <v>21</v>
      </c>
      <c r="B25" s="10"/>
      <c r="C25" s="35"/>
      <c r="D25" s="35"/>
      <c r="E25" s="43"/>
      <c r="F25" s="43"/>
      <c r="G25" s="10">
        <v>1000</v>
      </c>
      <c r="H25" s="10"/>
      <c r="I25" s="15"/>
      <c r="J25" s="15"/>
      <c r="K25" s="15"/>
      <c r="L25" s="15"/>
      <c r="M25" s="88">
        <f t="shared" si="2"/>
        <v>0</v>
      </c>
      <c r="N25" s="19"/>
      <c r="O25" s="15"/>
      <c r="P25" s="20">
        <f t="shared" si="0"/>
        <v>0</v>
      </c>
      <c r="Q25" s="19"/>
      <c r="R25" s="15"/>
      <c r="S25" s="20">
        <f t="shared" si="1"/>
        <v>0</v>
      </c>
      <c r="T25" s="20">
        <f t="shared" si="3"/>
        <v>1000</v>
      </c>
      <c r="U25" s="17"/>
      <c r="V25" s="91">
        <f t="shared" si="4"/>
        <v>2</v>
      </c>
    </row>
    <row r="26" spans="1:22" ht="21.75" customHeight="1" x14ac:dyDescent="0.25">
      <c r="A26" s="21">
        <v>22</v>
      </c>
      <c r="B26" s="10"/>
      <c r="C26" s="35"/>
      <c r="D26" s="35"/>
      <c r="E26" s="43"/>
      <c r="F26" s="43"/>
      <c r="G26" s="10">
        <v>1000</v>
      </c>
      <c r="H26" s="10"/>
      <c r="I26" s="15"/>
      <c r="J26" s="15"/>
      <c r="K26" s="15"/>
      <c r="L26" s="15"/>
      <c r="M26" s="88">
        <f t="shared" si="2"/>
        <v>0</v>
      </c>
      <c r="N26" s="19"/>
      <c r="O26" s="15"/>
      <c r="P26" s="20">
        <f t="shared" si="0"/>
        <v>0</v>
      </c>
      <c r="Q26" s="19"/>
      <c r="R26" s="15"/>
      <c r="S26" s="20">
        <f t="shared" si="1"/>
        <v>0</v>
      </c>
      <c r="T26" s="20">
        <f t="shared" si="3"/>
        <v>1000</v>
      </c>
      <c r="U26" s="17"/>
      <c r="V26" s="91">
        <f t="shared" si="4"/>
        <v>2</v>
      </c>
    </row>
    <row r="27" spans="1:22" ht="21.75" customHeight="1" x14ac:dyDescent="0.25">
      <c r="A27" s="21">
        <v>23</v>
      </c>
      <c r="B27" s="10"/>
      <c r="C27" s="35"/>
      <c r="D27" s="35"/>
      <c r="E27" s="43"/>
      <c r="F27" s="43"/>
      <c r="G27" s="10">
        <v>1000</v>
      </c>
      <c r="H27" s="10"/>
      <c r="I27" s="15"/>
      <c r="J27" s="15"/>
      <c r="K27" s="15"/>
      <c r="L27" s="15"/>
      <c r="M27" s="88">
        <f t="shared" si="2"/>
        <v>0</v>
      </c>
      <c r="N27" s="19"/>
      <c r="O27" s="15"/>
      <c r="P27" s="20">
        <f t="shared" si="0"/>
        <v>0</v>
      </c>
      <c r="Q27" s="19"/>
      <c r="R27" s="15"/>
      <c r="S27" s="20">
        <f t="shared" si="1"/>
        <v>0</v>
      </c>
      <c r="T27" s="20">
        <f t="shared" si="3"/>
        <v>1000</v>
      </c>
      <c r="U27" s="17"/>
      <c r="V27" s="91">
        <f t="shared" si="4"/>
        <v>2</v>
      </c>
    </row>
    <row r="28" spans="1:22" ht="21.75" customHeight="1" x14ac:dyDescent="0.25">
      <c r="A28" s="21">
        <v>24</v>
      </c>
      <c r="B28" s="10"/>
      <c r="C28" s="35"/>
      <c r="D28" s="35"/>
      <c r="E28" s="43"/>
      <c r="F28" s="43"/>
      <c r="G28" s="10">
        <v>1000</v>
      </c>
      <c r="H28" s="10"/>
      <c r="I28" s="15"/>
      <c r="J28" s="15"/>
      <c r="K28" s="15"/>
      <c r="L28" s="15"/>
      <c r="M28" s="88">
        <f t="shared" si="2"/>
        <v>0</v>
      </c>
      <c r="N28" s="19"/>
      <c r="O28" s="15"/>
      <c r="P28" s="20">
        <f t="shared" si="0"/>
        <v>0</v>
      </c>
      <c r="Q28" s="19"/>
      <c r="R28" s="15"/>
      <c r="S28" s="20">
        <f t="shared" si="1"/>
        <v>0</v>
      </c>
      <c r="T28" s="20">
        <f t="shared" si="3"/>
        <v>1000</v>
      </c>
      <c r="U28" s="17"/>
      <c r="V28" s="91">
        <f t="shared" si="4"/>
        <v>2</v>
      </c>
    </row>
    <row r="29" spans="1:22" ht="21.75" customHeight="1" x14ac:dyDescent="0.25">
      <c r="A29" s="21">
        <v>25</v>
      </c>
      <c r="B29" s="10"/>
      <c r="C29" s="35"/>
      <c r="D29" s="35"/>
      <c r="E29" s="43"/>
      <c r="F29" s="43"/>
      <c r="G29" s="10">
        <v>1000</v>
      </c>
      <c r="H29" s="10"/>
      <c r="I29" s="15"/>
      <c r="J29" s="15"/>
      <c r="K29" s="15"/>
      <c r="L29" s="15"/>
      <c r="M29" s="88">
        <f t="shared" si="2"/>
        <v>0</v>
      </c>
      <c r="N29" s="19"/>
      <c r="O29" s="15"/>
      <c r="P29" s="20">
        <f t="shared" si="0"/>
        <v>0</v>
      </c>
      <c r="Q29" s="19"/>
      <c r="R29" s="15"/>
      <c r="S29" s="20">
        <f t="shared" si="1"/>
        <v>0</v>
      </c>
      <c r="T29" s="20">
        <f t="shared" si="3"/>
        <v>1000</v>
      </c>
      <c r="U29" s="17"/>
      <c r="V29" s="91">
        <f t="shared" si="4"/>
        <v>2</v>
      </c>
    </row>
    <row r="30" spans="1:22" ht="21.75" customHeight="1" x14ac:dyDescent="0.25">
      <c r="A30" s="21">
        <v>26</v>
      </c>
      <c r="B30" s="10"/>
      <c r="C30" s="35"/>
      <c r="D30" s="35"/>
      <c r="E30" s="43"/>
      <c r="F30" s="43"/>
      <c r="G30" s="10">
        <v>1000</v>
      </c>
      <c r="H30" s="10"/>
      <c r="I30" s="15"/>
      <c r="J30" s="15"/>
      <c r="K30" s="15"/>
      <c r="L30" s="15"/>
      <c r="M30" s="88">
        <f t="shared" si="2"/>
        <v>0</v>
      </c>
      <c r="N30" s="19"/>
      <c r="O30" s="15"/>
      <c r="P30" s="20">
        <f t="shared" si="0"/>
        <v>0</v>
      </c>
      <c r="Q30" s="19"/>
      <c r="R30" s="15"/>
      <c r="S30" s="20">
        <f t="shared" si="1"/>
        <v>0</v>
      </c>
      <c r="T30" s="20">
        <f t="shared" si="3"/>
        <v>1000</v>
      </c>
      <c r="U30" s="17"/>
      <c r="V30" s="91">
        <f t="shared" si="4"/>
        <v>2</v>
      </c>
    </row>
    <row r="31" spans="1:22" ht="21.75" customHeight="1" x14ac:dyDescent="0.25">
      <c r="A31" s="21">
        <v>27</v>
      </c>
      <c r="B31" s="10"/>
      <c r="C31" s="35"/>
      <c r="D31" s="35"/>
      <c r="E31" s="43"/>
      <c r="F31" s="43"/>
      <c r="G31" s="10">
        <v>1000</v>
      </c>
      <c r="H31" s="10"/>
      <c r="I31" s="15"/>
      <c r="J31" s="15"/>
      <c r="K31" s="15"/>
      <c r="L31" s="15"/>
      <c r="M31" s="88">
        <f t="shared" si="2"/>
        <v>0</v>
      </c>
      <c r="N31" s="19"/>
      <c r="O31" s="15"/>
      <c r="P31" s="20">
        <f t="shared" si="0"/>
        <v>0</v>
      </c>
      <c r="Q31" s="19"/>
      <c r="R31" s="15"/>
      <c r="S31" s="20">
        <f t="shared" si="1"/>
        <v>0</v>
      </c>
      <c r="T31" s="20">
        <f t="shared" si="3"/>
        <v>1000</v>
      </c>
      <c r="U31" s="18"/>
      <c r="V31" s="91">
        <f t="shared" si="4"/>
        <v>2</v>
      </c>
    </row>
    <row r="32" spans="1:22" ht="21.75" customHeight="1" x14ac:dyDescent="0.25">
      <c r="A32" s="21">
        <v>28</v>
      </c>
      <c r="B32" s="10"/>
      <c r="C32" s="35"/>
      <c r="D32" s="35"/>
      <c r="E32" s="43"/>
      <c r="F32" s="43"/>
      <c r="G32" s="10">
        <v>1000</v>
      </c>
      <c r="H32" s="10"/>
      <c r="I32" s="15"/>
      <c r="J32" s="15"/>
      <c r="K32" s="15"/>
      <c r="L32" s="15"/>
      <c r="M32" s="88">
        <f t="shared" si="2"/>
        <v>0</v>
      </c>
      <c r="N32" s="19"/>
      <c r="O32" s="15"/>
      <c r="P32" s="20">
        <f t="shared" si="0"/>
        <v>0</v>
      </c>
      <c r="Q32" s="19"/>
      <c r="R32" s="15"/>
      <c r="S32" s="20">
        <f t="shared" si="1"/>
        <v>0</v>
      </c>
      <c r="T32" s="20">
        <f t="shared" si="3"/>
        <v>1000</v>
      </c>
      <c r="U32" s="18"/>
      <c r="V32" s="91">
        <f t="shared" si="4"/>
        <v>2</v>
      </c>
    </row>
    <row r="33" spans="1:22" ht="21" customHeight="1" x14ac:dyDescent="0.25">
      <c r="A33" s="21">
        <v>29</v>
      </c>
      <c r="B33" s="10"/>
      <c r="C33" s="35"/>
      <c r="D33" s="35"/>
      <c r="E33" s="43"/>
      <c r="F33" s="43"/>
      <c r="G33" s="10">
        <v>1000</v>
      </c>
      <c r="H33" s="10"/>
      <c r="I33" s="15"/>
      <c r="J33" s="15"/>
      <c r="K33" s="15"/>
      <c r="L33" s="15"/>
      <c r="M33" s="88">
        <f t="shared" si="2"/>
        <v>0</v>
      </c>
      <c r="N33" s="19"/>
      <c r="O33" s="15"/>
      <c r="P33" s="20">
        <f t="shared" si="0"/>
        <v>0</v>
      </c>
      <c r="Q33" s="19"/>
      <c r="R33" s="15"/>
      <c r="S33" s="20">
        <f t="shared" si="1"/>
        <v>0</v>
      </c>
      <c r="T33" s="20">
        <f t="shared" si="3"/>
        <v>1000</v>
      </c>
      <c r="U33" s="18"/>
      <c r="V33" s="91">
        <f t="shared" si="4"/>
        <v>2</v>
      </c>
    </row>
    <row r="34" spans="1:22" ht="21" customHeight="1" x14ac:dyDescent="0.25">
      <c r="A34" s="21">
        <v>30</v>
      </c>
      <c r="B34" s="10"/>
      <c r="C34" s="35"/>
      <c r="D34" s="35"/>
      <c r="E34" s="35"/>
      <c r="F34" s="35"/>
      <c r="G34" s="10">
        <v>1000</v>
      </c>
      <c r="H34" s="10"/>
      <c r="I34" s="15"/>
      <c r="J34" s="15"/>
      <c r="K34" s="15"/>
      <c r="L34" s="15"/>
      <c r="M34" s="88">
        <f t="shared" si="2"/>
        <v>0</v>
      </c>
      <c r="N34" s="19"/>
      <c r="O34" s="15"/>
      <c r="P34" s="20">
        <f t="shared" si="0"/>
        <v>0</v>
      </c>
      <c r="Q34" s="19"/>
      <c r="R34" s="15"/>
      <c r="S34" s="20">
        <f t="shared" si="1"/>
        <v>0</v>
      </c>
      <c r="T34" s="20">
        <f t="shared" si="3"/>
        <v>1000</v>
      </c>
      <c r="U34" s="18"/>
      <c r="V34" s="91">
        <f t="shared" si="4"/>
        <v>2</v>
      </c>
    </row>
    <row r="35" spans="1:22" ht="21" customHeight="1" x14ac:dyDescent="0.25">
      <c r="A35" s="21">
        <v>31</v>
      </c>
      <c r="B35" s="10"/>
      <c r="C35" s="35"/>
      <c r="D35" s="35"/>
      <c r="E35" s="35"/>
      <c r="F35" s="35"/>
      <c r="G35" s="10">
        <v>1000</v>
      </c>
      <c r="H35" s="10"/>
      <c r="I35" s="15"/>
      <c r="J35" s="15"/>
      <c r="K35" s="15"/>
      <c r="L35" s="15"/>
      <c r="M35" s="88">
        <f t="shared" si="2"/>
        <v>0</v>
      </c>
      <c r="N35" s="19"/>
      <c r="O35" s="15"/>
      <c r="P35" s="20">
        <f t="shared" si="0"/>
        <v>0</v>
      </c>
      <c r="Q35" s="19"/>
      <c r="R35" s="15"/>
      <c r="S35" s="20">
        <f t="shared" si="1"/>
        <v>0</v>
      </c>
      <c r="T35" s="20">
        <f t="shared" si="3"/>
        <v>1000</v>
      </c>
      <c r="U35" s="18"/>
      <c r="V35" s="91">
        <f t="shared" si="4"/>
        <v>2</v>
      </c>
    </row>
    <row r="36" spans="1:22" ht="21" customHeight="1" x14ac:dyDescent="0.25">
      <c r="A36" s="21">
        <v>32</v>
      </c>
      <c r="B36" s="10"/>
      <c r="C36" s="35"/>
      <c r="D36" s="35"/>
      <c r="E36" s="35"/>
      <c r="F36" s="35"/>
      <c r="G36" s="10">
        <v>1000</v>
      </c>
      <c r="H36" s="10"/>
      <c r="I36" s="15"/>
      <c r="J36" s="15"/>
      <c r="K36" s="15"/>
      <c r="L36" s="15"/>
      <c r="M36" s="88">
        <f t="shared" si="2"/>
        <v>0</v>
      </c>
      <c r="N36" s="19"/>
      <c r="O36" s="15"/>
      <c r="P36" s="20">
        <f t="shared" si="0"/>
        <v>0</v>
      </c>
      <c r="Q36" s="19"/>
      <c r="R36" s="15"/>
      <c r="S36" s="20">
        <f t="shared" si="1"/>
        <v>0</v>
      </c>
      <c r="T36" s="20">
        <f t="shared" si="3"/>
        <v>1000</v>
      </c>
      <c r="U36" s="18"/>
      <c r="V36" s="91">
        <f t="shared" si="4"/>
        <v>2</v>
      </c>
    </row>
    <row r="37" spans="1:22" ht="21" customHeight="1" x14ac:dyDescent="0.25">
      <c r="A37" s="21">
        <v>33</v>
      </c>
      <c r="B37" s="10"/>
      <c r="C37" s="35"/>
      <c r="D37" s="35"/>
      <c r="E37" s="35"/>
      <c r="F37" s="35"/>
      <c r="G37" s="10">
        <v>1000</v>
      </c>
      <c r="H37" s="10"/>
      <c r="I37" s="15"/>
      <c r="J37" s="15"/>
      <c r="K37" s="15"/>
      <c r="L37" s="15"/>
      <c r="M37" s="88">
        <f t="shared" si="2"/>
        <v>0</v>
      </c>
      <c r="N37" s="19"/>
      <c r="O37" s="15"/>
      <c r="P37" s="20">
        <f t="shared" si="0"/>
        <v>0</v>
      </c>
      <c r="Q37" s="19"/>
      <c r="R37" s="15"/>
      <c r="S37" s="20">
        <f t="shared" si="1"/>
        <v>0</v>
      </c>
      <c r="T37" s="20">
        <f t="shared" si="3"/>
        <v>1000</v>
      </c>
      <c r="U37" s="18"/>
      <c r="V37" s="91">
        <f t="shared" si="4"/>
        <v>2</v>
      </c>
    </row>
    <row r="38" spans="1:22" ht="21" customHeight="1" x14ac:dyDescent="0.25">
      <c r="A38" s="21">
        <v>34</v>
      </c>
      <c r="B38" s="10"/>
      <c r="C38" s="35"/>
      <c r="D38" s="35"/>
      <c r="E38" s="35"/>
      <c r="F38" s="35"/>
      <c r="G38" s="10">
        <v>1000</v>
      </c>
      <c r="H38" s="10"/>
      <c r="I38" s="15"/>
      <c r="J38" s="15"/>
      <c r="K38" s="15"/>
      <c r="L38" s="15"/>
      <c r="M38" s="88">
        <f t="shared" si="2"/>
        <v>0</v>
      </c>
      <c r="N38" s="19"/>
      <c r="O38" s="15"/>
      <c r="P38" s="20">
        <f t="shared" si="0"/>
        <v>0</v>
      </c>
      <c r="Q38" s="19"/>
      <c r="R38" s="15"/>
      <c r="S38" s="20">
        <f t="shared" si="1"/>
        <v>0</v>
      </c>
      <c r="T38" s="20">
        <f t="shared" si="3"/>
        <v>1000</v>
      </c>
      <c r="U38" s="18"/>
      <c r="V38" s="91">
        <f t="shared" si="4"/>
        <v>1</v>
      </c>
    </row>
    <row r="39" spans="1:22" ht="21.75" customHeight="1" x14ac:dyDescent="0.3">
      <c r="A39" s="7"/>
      <c r="B39" s="5"/>
      <c r="C39" s="5"/>
      <c r="D39" s="6"/>
      <c r="E39" s="6"/>
      <c r="F39" s="6"/>
      <c r="G39" s="5"/>
      <c r="H39" s="5"/>
      <c r="I39" s="5"/>
      <c r="J39" s="5"/>
      <c r="K39" s="8"/>
      <c r="L39" s="5"/>
      <c r="N39" s="5"/>
      <c r="O39" s="5"/>
      <c r="P39" s="5"/>
      <c r="Q39" s="5"/>
      <c r="R39" s="12"/>
      <c r="S39" s="9"/>
      <c r="T39" s="11"/>
    </row>
    <row r="40" spans="1:22" ht="21.75" customHeight="1" x14ac:dyDescent="0.3">
      <c r="A40" s="7" t="str">
        <f>Osnovni_podatki!A9</f>
        <v>Predsednik tekmovalnega odbora:</v>
      </c>
      <c r="B40" s="5"/>
      <c r="C40" s="5"/>
      <c r="D40" s="6"/>
      <c r="E40" s="6"/>
      <c r="F40" s="6"/>
      <c r="G40" s="5" t="str">
        <f>Osnovni_podatki!A10</f>
        <v>Predsednik obračunske komisije:</v>
      </c>
      <c r="H40" s="5"/>
      <c r="I40" s="5"/>
      <c r="J40" s="5"/>
      <c r="K40" s="8"/>
      <c r="L40" s="5"/>
      <c r="N40" s="5"/>
      <c r="O40" s="5"/>
      <c r="P40" s="5"/>
      <c r="Q40" s="5"/>
      <c r="R40" s="12"/>
      <c r="S40" s="9"/>
      <c r="T40" s="53" t="str">
        <f>Osnovni_podatki!A11</f>
        <v>Vodja tekmovanja:</v>
      </c>
    </row>
    <row r="41" spans="1:22" ht="21.75" customHeight="1" x14ac:dyDescent="0.3">
      <c r="A41" s="49">
        <f>Osnovni_podatki!B9</f>
        <v>0</v>
      </c>
      <c r="B41" s="5"/>
      <c r="C41" s="5"/>
      <c r="D41" s="6"/>
      <c r="E41" s="6"/>
      <c r="F41" s="6"/>
      <c r="G41" s="5">
        <f>Osnovni_podatki!B10</f>
        <v>0</v>
      </c>
      <c r="H41" s="5"/>
      <c r="I41" s="5"/>
      <c r="J41" s="5"/>
      <c r="K41" s="8"/>
      <c r="L41" s="5"/>
      <c r="N41" s="5"/>
      <c r="O41" s="5"/>
      <c r="P41" s="5"/>
      <c r="Q41" s="5"/>
      <c r="R41" s="12"/>
      <c r="S41" s="9"/>
      <c r="T41" s="54">
        <f>Osnovni_podatki!B11</f>
        <v>0</v>
      </c>
    </row>
  </sheetData>
  <sortState xmlns:xlrd2="http://schemas.microsoft.com/office/spreadsheetml/2017/richdata2" ref="A5:T38">
    <sortCondition descending="1" ref="T5:T38"/>
    <sortCondition descending="1" ref="M5:M38"/>
    <sortCondition ref="S5:S38"/>
    <sortCondition ref="P5:P38"/>
  </sortState>
  <mergeCells count="13">
    <mergeCell ref="H3:H4"/>
    <mergeCell ref="T3:U4"/>
    <mergeCell ref="A3:A4"/>
    <mergeCell ref="C3:F3"/>
    <mergeCell ref="B3:B4"/>
    <mergeCell ref="Q3:S3"/>
    <mergeCell ref="N3:P3"/>
    <mergeCell ref="L3:L4"/>
    <mergeCell ref="I3:I4"/>
    <mergeCell ref="K3:K4"/>
    <mergeCell ref="G3:G4"/>
    <mergeCell ref="M3:M4"/>
    <mergeCell ref="J3:J4"/>
  </mergeCells>
  <phoneticPr fontId="0" type="noConversion"/>
  <conditionalFormatting sqref="V5:V38">
    <cfRule type="cellIs" dxfId="0" priority="1" operator="greaterThan">
      <formula>0</formula>
    </cfRule>
  </conditionalFormatting>
  <printOptions horizontalCentered="1"/>
  <pageMargins left="0.59055118110236227" right="0.59055118110236227" top="0.59055118110236227" bottom="0.39370078740157483" header="0" footer="0"/>
  <pageSetup paperSize="9" scale="69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"/>
  <sheetViews>
    <sheetView topLeftCell="A13" workbookViewId="0">
      <selection activeCell="G15" sqref="G15"/>
    </sheetView>
  </sheetViews>
  <sheetFormatPr defaultRowHeight="12.75" x14ac:dyDescent="0.2"/>
  <sheetData>
    <row r="1" spans="1:8" ht="25.5" customHeight="1" x14ac:dyDescent="0.2">
      <c r="A1" s="73" t="s">
        <v>34</v>
      </c>
      <c r="B1" s="74" t="s">
        <v>37</v>
      </c>
      <c r="D1" s="81" t="s">
        <v>35</v>
      </c>
      <c r="E1" s="74" t="s">
        <v>37</v>
      </c>
      <c r="H1" s="86" t="s">
        <v>36</v>
      </c>
    </row>
    <row r="2" spans="1:8" ht="13.5" thickBot="1" x14ac:dyDescent="0.25">
      <c r="A2" s="75">
        <v>2020</v>
      </c>
      <c r="B2" s="76">
        <v>6</v>
      </c>
      <c r="D2" s="77">
        <v>2020</v>
      </c>
      <c r="E2" s="76">
        <v>12</v>
      </c>
      <c r="H2" s="87">
        <v>2026</v>
      </c>
    </row>
    <row r="3" spans="1:8" x14ac:dyDescent="0.2">
      <c r="A3" s="77">
        <v>2019</v>
      </c>
      <c r="B3" s="78">
        <f>$H$2-A3</f>
        <v>7</v>
      </c>
      <c r="D3" s="77">
        <v>2019</v>
      </c>
      <c r="E3" s="78">
        <v>12</v>
      </c>
    </row>
    <row r="4" spans="1:8" x14ac:dyDescent="0.2">
      <c r="A4" s="77">
        <v>2018</v>
      </c>
      <c r="B4" s="78">
        <f>$H$2-A4</f>
        <v>8</v>
      </c>
      <c r="D4" s="77">
        <v>2018</v>
      </c>
      <c r="E4" s="78">
        <v>12</v>
      </c>
    </row>
    <row r="5" spans="1:8" x14ac:dyDescent="0.2">
      <c r="A5" s="77">
        <v>2017</v>
      </c>
      <c r="B5" s="78">
        <f>$H$2-A5</f>
        <v>9</v>
      </c>
      <c r="D5" s="77">
        <v>2017</v>
      </c>
      <c r="E5" s="78">
        <v>12</v>
      </c>
    </row>
    <row r="6" spans="1:8" x14ac:dyDescent="0.2">
      <c r="A6" s="77">
        <v>2016</v>
      </c>
      <c r="B6" s="78">
        <f>$H$2-A6</f>
        <v>10</v>
      </c>
      <c r="D6" s="77">
        <v>2016</v>
      </c>
      <c r="E6" s="78">
        <v>12</v>
      </c>
    </row>
    <row r="7" spans="1:8" ht="13.5" thickBot="1" x14ac:dyDescent="0.25">
      <c r="A7" s="79">
        <v>2015</v>
      </c>
      <c r="B7" s="80">
        <f>$H$2-A7</f>
        <v>11</v>
      </c>
      <c r="D7" s="77">
        <v>2015</v>
      </c>
      <c r="E7" s="78">
        <v>12</v>
      </c>
    </row>
    <row r="8" spans="1:8" x14ac:dyDescent="0.2">
      <c r="D8" s="77">
        <v>2014</v>
      </c>
      <c r="E8" s="78">
        <f>$H$2-D8</f>
        <v>12</v>
      </c>
    </row>
    <row r="9" spans="1:8" x14ac:dyDescent="0.2">
      <c r="D9" s="77">
        <v>2013</v>
      </c>
      <c r="E9" s="78">
        <f>$H$2-D9</f>
        <v>13</v>
      </c>
    </row>
    <row r="10" spans="1:8" x14ac:dyDescent="0.2">
      <c r="D10" s="77">
        <v>2012</v>
      </c>
      <c r="E10" s="78">
        <f>$H$2-D10</f>
        <v>14</v>
      </c>
    </row>
    <row r="11" spans="1:8" x14ac:dyDescent="0.2">
      <c r="D11" s="77">
        <v>2011</v>
      </c>
      <c r="E11" s="78">
        <f>$H$2-D11</f>
        <v>15</v>
      </c>
    </row>
    <row r="12" spans="1:8" ht="13.5" thickBot="1" x14ac:dyDescent="0.25">
      <c r="D12" s="79">
        <v>2010</v>
      </c>
      <c r="E12" s="80">
        <f>$H$2-D12</f>
        <v>16</v>
      </c>
    </row>
    <row r="14" spans="1:8" ht="13.5" thickBot="1" x14ac:dyDescent="0.25"/>
    <row r="15" spans="1:8" ht="25.5" x14ac:dyDescent="0.2">
      <c r="A15" s="73" t="s">
        <v>34</v>
      </c>
      <c r="B15" s="82" t="s">
        <v>38</v>
      </c>
      <c r="D15" s="81" t="s">
        <v>35</v>
      </c>
      <c r="E15" s="82" t="s">
        <v>38</v>
      </c>
    </row>
    <row r="16" spans="1:8" x14ac:dyDescent="0.2">
      <c r="A16" s="75">
        <v>18</v>
      </c>
      <c r="B16" s="83">
        <v>1007</v>
      </c>
      <c r="D16" s="75">
        <v>36</v>
      </c>
      <c r="E16" s="83">
        <v>1005</v>
      </c>
    </row>
    <row r="17" spans="1:5" x14ac:dyDescent="0.2">
      <c r="A17" s="77">
        <v>19</v>
      </c>
      <c r="B17" s="84">
        <v>1007</v>
      </c>
      <c r="D17" s="77">
        <v>37</v>
      </c>
      <c r="E17" s="84">
        <v>1005</v>
      </c>
    </row>
    <row r="18" spans="1:5" x14ac:dyDescent="0.2">
      <c r="A18" s="77">
        <v>20</v>
      </c>
      <c r="B18" s="84">
        <v>1007</v>
      </c>
      <c r="D18" s="77">
        <v>38</v>
      </c>
      <c r="E18" s="84">
        <v>1005</v>
      </c>
    </row>
    <row r="19" spans="1:5" x14ac:dyDescent="0.2">
      <c r="A19" s="77">
        <v>21</v>
      </c>
      <c r="B19" s="84">
        <v>1005</v>
      </c>
      <c r="D19" s="77">
        <v>39</v>
      </c>
      <c r="E19" s="84">
        <v>1003</v>
      </c>
    </row>
    <row r="20" spans="1:5" x14ac:dyDescent="0.2">
      <c r="A20" s="77">
        <v>22</v>
      </c>
      <c r="B20" s="84">
        <v>1005</v>
      </c>
      <c r="D20" s="77">
        <v>40</v>
      </c>
      <c r="E20" s="84">
        <v>1003</v>
      </c>
    </row>
    <row r="21" spans="1:5" x14ac:dyDescent="0.2">
      <c r="A21" s="77">
        <v>23</v>
      </c>
      <c r="B21" s="84">
        <v>1005</v>
      </c>
      <c r="D21" s="77">
        <v>41</v>
      </c>
      <c r="E21" s="84">
        <v>1003</v>
      </c>
    </row>
    <row r="22" spans="1:5" x14ac:dyDescent="0.2">
      <c r="A22" s="77">
        <v>24</v>
      </c>
      <c r="B22" s="84">
        <v>1003</v>
      </c>
      <c r="D22" s="77">
        <v>42</v>
      </c>
      <c r="E22" s="84">
        <v>1002</v>
      </c>
    </row>
    <row r="23" spans="1:5" x14ac:dyDescent="0.2">
      <c r="A23" s="77">
        <v>25</v>
      </c>
      <c r="B23" s="84">
        <v>1003</v>
      </c>
      <c r="D23" s="77">
        <v>43</v>
      </c>
      <c r="E23" s="84">
        <v>1002</v>
      </c>
    </row>
    <row r="24" spans="1:5" x14ac:dyDescent="0.2">
      <c r="A24" s="77">
        <v>26</v>
      </c>
      <c r="B24" s="84">
        <v>1003</v>
      </c>
      <c r="D24" s="77">
        <v>44</v>
      </c>
      <c r="E24" s="84">
        <v>1002</v>
      </c>
    </row>
    <row r="25" spans="1:5" x14ac:dyDescent="0.2">
      <c r="A25" s="77">
        <v>27</v>
      </c>
      <c r="B25" s="84">
        <v>1002</v>
      </c>
      <c r="D25" s="77">
        <v>45</v>
      </c>
      <c r="E25" s="84">
        <v>1001</v>
      </c>
    </row>
    <row r="26" spans="1:5" x14ac:dyDescent="0.2">
      <c r="A26" s="77">
        <v>28</v>
      </c>
      <c r="B26" s="84">
        <v>1002</v>
      </c>
      <c r="D26" s="77">
        <v>46</v>
      </c>
      <c r="E26" s="84">
        <v>1001</v>
      </c>
    </row>
    <row r="27" spans="1:5" x14ac:dyDescent="0.2">
      <c r="A27" s="77">
        <v>29</v>
      </c>
      <c r="B27" s="84">
        <v>1002</v>
      </c>
      <c r="D27" s="77">
        <v>47</v>
      </c>
      <c r="E27" s="84">
        <v>1001</v>
      </c>
    </row>
    <row r="28" spans="1:5" ht="13.5" thickBot="1" x14ac:dyDescent="0.25">
      <c r="A28" s="77">
        <v>30</v>
      </c>
      <c r="B28" s="84">
        <v>1001</v>
      </c>
      <c r="D28" s="79">
        <v>48</v>
      </c>
      <c r="E28" s="85">
        <v>1000</v>
      </c>
    </row>
    <row r="29" spans="1:5" x14ac:dyDescent="0.2">
      <c r="A29" s="77">
        <v>31</v>
      </c>
      <c r="B29" s="84">
        <v>1001</v>
      </c>
    </row>
    <row r="30" spans="1:5" x14ac:dyDescent="0.2">
      <c r="A30" s="77">
        <v>32</v>
      </c>
      <c r="B30" s="84">
        <v>1001</v>
      </c>
    </row>
    <row r="31" spans="1:5" ht="13.5" thickBot="1" x14ac:dyDescent="0.25">
      <c r="A31" s="79">
        <v>33</v>
      </c>
      <c r="B31" s="85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6</vt:i4>
      </vt:variant>
    </vt:vector>
  </HeadingPairs>
  <TitlesOfParts>
    <vt:vector size="11" baseType="lpstr">
      <vt:lpstr>Osnovni_podatki</vt:lpstr>
      <vt:lpstr>PIONIRJI</vt:lpstr>
      <vt:lpstr>MLADINCI</vt:lpstr>
      <vt:lpstr>PRIPRAVNIKI</vt:lpstr>
      <vt:lpstr>Letnice</vt:lpstr>
      <vt:lpstr>MLADINCI!Področje_tiskanja</vt:lpstr>
      <vt:lpstr>PIONIRJI!Področje_tiskanja</vt:lpstr>
      <vt:lpstr>PRIPRAVNIKI!Področje_tiskanja</vt:lpstr>
      <vt:lpstr>MLADINCI!Tiskanje_naslovov</vt:lpstr>
      <vt:lpstr>PIONIRJI!Tiskanje_naslovov</vt:lpstr>
      <vt:lpstr>PRIPRAVNIKI!Tiskanje_naslovov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Priloga_ocenjevanje</dc:title>
  <dc:creator>GZS</dc:creator>
  <cp:lastModifiedBy>Nina Kotar</cp:lastModifiedBy>
  <cp:lastPrinted>2015-01-25T21:15:56Z</cp:lastPrinted>
  <dcterms:created xsi:type="dcterms:W3CDTF">1997-01-31T12:20:41Z</dcterms:created>
  <dcterms:modified xsi:type="dcterms:W3CDTF">2025-11-23T19:45:36Z</dcterms:modified>
</cp:coreProperties>
</file>